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S.0068\"/>
    </mc:Choice>
  </mc:AlternateContent>
  <bookViews>
    <workbookView xWindow="0" yWindow="0" windowWidth="12345" windowHeight="111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ЛЭП'!$A$1:$AA$41</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A5" i="5"/>
  <c r="A5" i="22"/>
  <c r="B27" i="22"/>
  <c r="A15" i="23" l="1"/>
  <c r="A14" i="24" s="1"/>
  <c r="B26" i="22" l="1"/>
  <c r="A9" i="23" l="1"/>
  <c r="A5" i="23" l="1"/>
  <c r="A5" i="19"/>
  <c r="A5" i="10"/>
  <c r="A4" i="17"/>
  <c r="A5" i="6"/>
  <c r="A5" i="14"/>
  <c r="A6" i="13"/>
  <c r="A4" i="12"/>
  <c r="C40" i="7" l="1"/>
  <c r="A15" i="22"/>
  <c r="B21" i="22" s="1"/>
  <c r="A12" i="22"/>
  <c r="A9" i="22"/>
  <c r="A15" i="5"/>
  <c r="A12" i="5"/>
  <c r="A9" i="5"/>
  <c r="A15" i="19"/>
  <c r="A12" i="19"/>
  <c r="A12" i="23" s="1"/>
  <c r="A11" i="24" s="1"/>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<sst xmlns="http://schemas.openxmlformats.org/spreadsheetml/2006/main" count="1012" uniqueCount="568">
  <si>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</si>
  <si>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</si>
  <si>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</si>
  <si>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</si>
  <si>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</si>
  <si>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</si>
  <si>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</si>
  <si>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</si>
  <si>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</si>
  <si>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</si>
  <si>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</si>
  <si>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</si>
  <si>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</si>
  <si>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</si>
  <si>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</si>
  <si>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</si>
  <si>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</si>
  <si>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</si>
  <si>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</si>
  <si>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</si>
  <si>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</si>
  <si>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</si>
  <si>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</si>
  <si>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</si>
  <si>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</si>
  <si>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</si>
  <si>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</si>
  <si>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</si>
  <si>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</si>
  <si>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</si>
  <si>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</si>
  <si>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</si>
  <si>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</si>
  <si>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</si>
  <si>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</si>
  <si>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</si>
  <si>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</si>
  <si>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</si>
  <si>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</si>
  <si>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</si>
  <si>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</si>
  <si>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</si>
  <si>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</si>
  <si>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</si>
  <si>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</si>
  <si>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</si>
  <si>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</si>
  <si>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</si>
  <si>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</si>
  <si>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</si>
  <si>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</si>
  <si>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</si>
  <si>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</si>
  <si>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</si>
  <si>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</si>
  <si>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</si>
  <si>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</si>
  <si>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</si>
  <si>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</si>
  <si>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</si>
  <si>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</si>
  <si>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</si>
  <si>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</si>
  <si>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</si>
  <si>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</si>
  <si>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</si>
  <si>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</si>
  <si>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</si>
  <si>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</si>
  <si>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</si>
  <si>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</si>
  <si>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</si>
  <si>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</si>
  <si>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</si>
  <si>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</si>
  <si>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</si>
  <si>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</si>
  <si>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</si>
  <si>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</si>
  <si>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</si>
  <si>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</si>
  <si>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</si>
  <si>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</si>
  <si>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</si>
  <si>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</si>
  <si>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</si>
  <si>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</si>
  <si>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</si>
  <si>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</si>
  <si>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</si>
  <si>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</si>
  <si>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</si>
  <si>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</si>
  <si>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</si>
  <si>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</si>
  <si>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</si>
  <si>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</si>
  <si>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</si>
  <si>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</si>
  <si>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</si>
  <si>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</si>
  <si>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</si>
  <si>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</si>
  <si>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</si>
  <si>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</si>
  <si>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</si>
  <si>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</si>
  <si>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</si>
  <si>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</si>
  <si>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</si>
  <si>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</si>
  <si>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</si>
  <si>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</si>
  <si>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</si>
  <si>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</si>
  <si>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</si>
  <si>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</si>
  <si>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</si>
  <si>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</si>
  <si>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</si>
  <si>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</si>
  <si>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</si>
  <si>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</si>
  <si>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</si>
  <si>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</si>
  <si>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</si>
  <si>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</si>
  <si>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</si>
  <si>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</si>
  <si>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</si>
  <si>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</si>
  <si>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</si>
  <si>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</si>
  <si>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</si>
  <si>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</si>
  <si>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</si>
  <si>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</si>
  <si>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</si>
  <si>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</si>
  <si>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</si>
  <si>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</si>
  <si>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</si>
  <si>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</si>
  <si>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</si>
  <si>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</si>
  <si>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</si>
  <si>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</si>
  <si>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</si>
  <si>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</si>
  <si>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</si>
  <si>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</si>
  <si>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</si>
  <si>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</si>
  <si>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</si>
  <si>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</si>
  <si>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</si>
  <si>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</si>
  <si>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</si>
  <si>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</si>
  <si>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</si>
  <si>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</si>
  <si>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</si>
  <si>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</si>
  <si>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</si>
  <si>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</si>
  <si>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</si>
  <si>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</si>
  <si>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</si>
  <si>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</si>
  <si>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</si>
  <si>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</si>
  <si>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</si>
  <si>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</si>
  <si>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</si>
  <si>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</si>
  <si>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</si>
  <si>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</si>
  <si>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</si>
  <si>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</si>
  <si>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</si>
  <si>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</si>
  <si>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</si>
  <si>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</si>
  <si>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</si>
  <si>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</si>
  <si>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</si>
  <si>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</si>
  <si>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</si>
  <si>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</si>
  <si>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</si>
  <si>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</si>
  <si>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</si>
  <si>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</si>
  <si>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</si>
  <si>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</si>
  <si>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</si>
  <si>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</si>
  <si>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</si>
  <si>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</si>
  <si>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</si>
  <si>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</si>
  <si>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</si>
  <si>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</si>
  <si>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</si>
  <si>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</si>
  <si>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</si>
  <si>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</si>
  <si>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</si>
  <si>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</si>
  <si>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</si>
  <si>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</si>
  <si>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</si>
  <si>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</si>
  <si>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</si>
  <si>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</si>
  <si>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</si>
  <si>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</si>
  <si>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</si>
  <si>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</si>
  <si>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</si>
  <si>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</si>
  <si>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</si>
  <si>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</si>
  <si>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</si>
  <si>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</si>
  <si>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</si>
  <si>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</si>
  <si>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</si>
  <si>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</si>
  <si>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</si>
  <si>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</si>
  <si>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</si>
  <si>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</si>
  <si>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</si>
  <si>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</si>
  <si>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</si>
  <si>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</si>
  <si>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</si>
  <si>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</si>
  <si>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</si>
  <si>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</si>
  <si>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</si>
  <si>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</si>
  <si>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</si>
  <si>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</si>
  <si>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</si>
  <si>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</si>
  <si>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</si>
  <si>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</si>
  <si>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</si>
  <si>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</si>
  <si>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</si>
  <si>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</si>
  <si>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</si>
  <si>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</si>
  <si>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</si>
  <si>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</si>
  <si>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</si>
  <si>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</si>
  <si>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</si>
  <si>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</si>
  <si>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</si>
  <si>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</si>
  <si>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</si>
  <si>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</si>
  <si>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</si>
  <si>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</si>
  <si>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</si>
  <si>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</si>
  <si>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</si>
  <si>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</si>
  <si>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</si>
  <si>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</si>
  <si>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</si>
  <si>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</si>
  <si>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</si>
  <si>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</si>
  <si>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</si>
  <si>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</si>
  <si>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</si>
  <si>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</si>
  <si>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</si>
  <si>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</si>
  <si>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</si>
  <si>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</si>
  <si>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</si>
  <si>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</si>
  <si>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</si>
  <si>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</si>
  <si>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</si>
  <si>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</si>
  <si>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</si>
  <si>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</si>
  <si>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</si>
  <si>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</si>
  <si>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</si>
  <si>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</si>
  <si>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</si>
  <si>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</si>
  <si>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</si>
  <si>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</si>
  <si>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</si>
  <si>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</si>
  <si>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</si>
  <si>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</si>
  <si>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</si>
  <si>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</si>
  <si>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</si>
  <si>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</si>
  <si>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</si>
  <si>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</si>
  <si>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</si>
  <si>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</si>
  <si>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</si>
  <si>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</si>
  <si>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</si>
  <si>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</si>
  <si>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</si>
  <si>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</si>
  <si>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</si>
  <si>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</si>
  <si>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</si>
  <si>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</si>
  <si>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</si>
  <si>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</si>
  <si>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</si>
  <si>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</si>
  <si>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</si>
  <si>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</si>
  <si>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</si>
  <si>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</si>
  <si>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</si>
  <si>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</si>
  <si>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</si>
  <si>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</si>
  <si>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</si>
  <si>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</si>
  <si>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</si>
  <si>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</si>
  <si>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</si>
  <si>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</si>
  <si>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</si>
  <si>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</si>
  <si>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</si>
  <si>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</si>
  <si>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</si>
  <si>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</si>
  <si>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</si>
  <si>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</si>
  <si>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</si>
  <si>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</si>
  <si>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</si>
  <si>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</si>
  <si>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</si>
  <si>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</si>
  <si>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</si>
  <si>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</si>
  <si>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</si>
  <si>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</si>
  <si>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</si>
  <si>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</si>
  <si>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</si>
  <si>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</si>
  <si>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</si>
  <si>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</si>
  <si>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</si>
  <si>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</si>
  <si>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</si>
  <si>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</si>
  <si>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</si>
  <si>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</si>
  <si>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</si>
  <si>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</si>
  <si>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</si>
  <si>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</si>
  <si>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</si>
  <si>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</si>
  <si>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</si>
  <si>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</si>
  <si>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</si>
  <si>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</si>
  <si>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</si>
  <si>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</si>
  <si>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</si>
  <si>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</si>
  <si>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</si>
  <si>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</si>
  <si>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</si>
  <si>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</si>
  <si>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</si>
  <si>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</si>
  <si>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</si>
  <si>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</si>
  <si>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</si>
  <si>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</si>
  <si>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</si>
  <si>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</si>
  <si>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</si>
  <si>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</si>
  <si>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</si>
  <si>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</si>
  <si>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</si>
  <si>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</si>
  <si>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</si>
  <si>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</si>
  <si>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</si>
  <si>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</si>
  <si>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</si>
  <si>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</si>
  <si>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</si>
  <si>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</si>
  <si>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</si>
  <si>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</si>
  <si>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</si>
  <si>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</si>
  <si>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</si>
  <si>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</si>
  <si>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</si>
  <si>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</si>
  <si>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</si>
  <si>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</si>
  <si>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</si>
  <si>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</si>
  <si>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</si>
  <si>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</si>
  <si>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</si>
  <si>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</si>
  <si>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</si>
  <si>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</si>
  <si>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</si>
  <si>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</si>
  <si>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</si>
  <si>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</si>
  <si>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</si>
  <si>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</si>
  <si>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</si>
  <si>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</si>
  <si>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</si>
  <si>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</si>
  <si>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</si>
  <si>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</si>
  <si>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</si>
  <si>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</si>
  <si>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</si>
  <si>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</si>
  <si>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</si>
  <si>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</si>
  <si>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</si>
  <si>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</si>
  <si>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</si>
  <si>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</si>
  <si>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</si>
  <si>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</si>
  <si>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</si>
  <si>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</si>
  <si>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</si>
  <si>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</si>
  <si>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</si>
  <si>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</si>
  <si>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</si>
  <si>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</si>
  <si>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</si>
  <si>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</si>
  <si>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</si>
  <si>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</si>
  <si>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</si>
  <si>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</si>
  <si>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</si>
  <si>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</si>
  <si>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</si>
  <si>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</si>
  <si>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</si>
  <si>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</si>
  <si>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</si>
  <si>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</si>
  <si>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</si>
  <si>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</si>
  <si>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</si>
  <si>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</si>
  <si>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</si>
  <si>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30.09.2017г.</t>
  </si>
  <si>
    <t>20.09.2017г.</t>
  </si>
  <si>
    <t>13.11.2018г.</t>
  </si>
  <si>
    <t>15.11.2018г.</t>
  </si>
  <si>
    <t>31.03.2019г.</t>
  </si>
  <si>
    <t>от «__» _____ 201__ г. №___</t>
  </si>
  <si>
    <t xml:space="preserve"> ТПиР</t>
  </si>
  <si>
    <t xml:space="preserve"> </t>
  </si>
  <si>
    <t>нет</t>
  </si>
  <si>
    <t>не применимо</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</si>
  <si>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</si>
  <si>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</si>
  <si>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нд</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</si>
  <si>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</si>
  <si>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относится</t>
  </si>
  <si>
    <t>АО "Россети Тюмень"</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</si>
  <si>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</si>
  <si>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</si>
  <si>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</si>
  <si>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</si>
  <si>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</si>
  <si>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</si>
  <si>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</si>
  <si>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</si>
  <si>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</si>
  <si>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</si>
  <si>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</si>
  <si>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</si>
  <si>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</si>
  <si>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</si>
  <si>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</si>
  <si>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</si>
  <si>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</si>
  <si>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</si>
  <si>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</si>
  <si>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</si>
  <si>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</si>
  <si>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</si>
  <si>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</si>
  <si>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</si>
  <si>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</si>
  <si>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</si>
  <si>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</si>
  <si>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</si>
  <si>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</si>
  <si>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</si>
  <si>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</si>
  <si>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</si>
  <si>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</si>
  <si>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</si>
  <si>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</si>
  <si>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</si>
  <si>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</si>
  <si>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</si>
  <si>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</si>
  <si>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</si>
  <si>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</si>
  <si>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</si>
  <si>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</si>
  <si>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</si>
  <si>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КТПН-7</t>
  </si>
  <si>
    <t>КТПН-8</t>
  </si>
  <si>
    <t>КТПН-630-10/0,4 У1</t>
  </si>
  <si>
    <t>КТПН-250-10/0,4 У1</t>
  </si>
  <si>
    <t>Замена КТПН-10/0,4 в распред.сетях п. Казым на КТПН киоскового типа, мощностью 250 кВа в кол-ве 2 шт.</t>
  </si>
  <si>
    <t xml:space="preserve">Исключение травмоопасных мест. Повышение экологической защиты за счет применения герметичного трансформатора. Снижение риска электротравматизма сторонних лиц, установкой ограждения вокруг КТП. Модернизация и реконструкция оборудования КТП с начала эксплуатации не проводилась. Замена трансформатора вызвана износом основной изоляции трансформатора (невозможность выполнения восстановительного ремонта из-за отсутствия в производстве запасных частей), а также применения трансформаторов с РПН увеличенного диапазона. Повышение пожароустойчивости.
</t>
  </si>
  <si>
    <t>Год 2024</t>
  </si>
  <si>
    <t>Год 2026</t>
  </si>
  <si>
    <t>Год 2027</t>
  </si>
  <si>
    <t>ХМАО - Югра, г. Белоярский</t>
  </si>
  <si>
    <t>Сметная стоимость проекта в ценах 2024 года с НДС, млн. руб.</t>
  </si>
  <si>
    <t>Год 2023</t>
  </si>
  <si>
    <t>Год 2025</t>
  </si>
  <si>
    <t xml:space="preserve"> по состоянию на 01.01.2022</t>
  </si>
  <si>
    <t>Замена КТПН-10/0,4 в распред.сетях п. Казым на КТПН киоскового типа (мощностью 250 кВа в кол-ве 2 шт.)</t>
  </si>
  <si>
    <t>M_TP1900.PS.0068</t>
  </si>
  <si>
    <t xml:space="preserve"> КТПН киоскового типа, мощностью 250 кВА</t>
  </si>
  <si>
    <t>1.2.1.2</t>
  </si>
  <si>
    <t>Октябрьский район</t>
  </si>
  <si>
    <t>Год раскрытия информации: 2023 год</t>
  </si>
  <si>
    <t xml:space="preserve">Факт 2022 года </t>
  </si>
  <si>
    <t>по состоянию на 01.01.2023</t>
  </si>
  <si>
    <t>0,5 МВА</t>
  </si>
  <si>
    <t>срок реализации не наступил</t>
  </si>
  <si>
    <t>Проблемные вопросы отсутствуют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</si>
  <si>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</si>
  <si>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</si>
  <si>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Реализация проекта в установленные сроки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</si>
</sst>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b/>
      <u/>
      <sz val="1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25"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vertical="top"/>
    </xf>
    <xf numFmtId="0" fontId="11" fillId="0" borderId="1" xfId="2" applyNumberFormat="1" applyFont="1" applyFill="1" applyBorder="1" applyAlignment="1">
      <alignment horizontal="center" vertical="center" wrapText="1"/>
    </xf>
    <xf numFmtId="9" fontId="11" fillId="0" borderId="1" xfId="67" applyFont="1" applyFill="1" applyBorder="1" applyAlignment="1">
      <alignment horizontal="center" vertical="center"/>
    </xf>
    <xf numFmtId="0" fontId="11" fillId="0" borderId="1" xfId="2" applyFont="1" applyFill="1" applyBorder="1" applyAlignment="1">
      <alignment horizontal="center" vertical="center"/>
    </xf>
    <xf numFmtId="0" fontId="46" fillId="0" borderId="1" xfId="0"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0" applyFont="1" applyFill="1" applyBorder="1" applyAlignment="1">
      <alignment horizontal="center" vertical="center" wrapText="1"/>
    </xf>
    <xf numFmtId="3" fontId="64" fillId="0" borderId="1" xfId="49" applyNumberFormat="1" applyFont="1" applyBorder="1" applyAlignment="1">
      <alignment horizontal="center" vertical="center"/>
    </xf>
    <xf numFmtId="1"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64" fillId="0" borderId="1" xfId="49" applyFont="1" applyBorder="1"/>
    <xf numFmtId="0" fontId="64" fillId="0" borderId="0" xfId="49" applyFont="1"/>
    <xf numFmtId="0" fontId="64" fillId="0" borderId="1" xfId="49" applyFont="1" applyBorder="1" applyAlignment="1">
      <alignment horizontal="center" vertical="center"/>
    </xf>
    <xf numFmtId="0" fontId="60" fillId="0" borderId="50" xfId="0" applyFont="1" applyBorder="1" applyAlignment="1">
      <alignment horizontal="left" vertical="center"/>
    </xf>
    <xf numFmtId="0" fontId="42" fillId="0" borderId="28" xfId="2" applyFont="1" applyFill="1" applyBorder="1" applyAlignment="1">
      <alignment horizontal="justify" vertical="top" wrapText="1"/>
    </xf>
    <xf numFmtId="167" fontId="36" fillId="0" borderId="50" xfId="0" applyNumberFormat="1" applyFont="1" applyBorder="1" applyAlignment="1">
      <alignment horizontal="left" vertical="center"/>
    </xf>
    <xf numFmtId="0" fontId="36" fillId="0" borderId="50" xfId="0" applyFont="1" applyBorder="1"/>
    <xf numFmtId="167" fontId="36" fillId="27"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167" fontId="36" fillId="0" borderId="50" xfId="0" applyNumberFormat="1" applyFont="1" applyFill="1" applyBorder="1" applyAlignment="1">
      <alignment horizontal="left" vertical="center" wrapText="1"/>
    </xf>
    <xf numFmtId="167" fontId="39" fillId="26" borderId="51" xfId="0" applyNumberFormat="1" applyFont="1" applyFill="1" applyBorder="1" applyAlignment="1">
      <alignment horizontal="left" vertical="center"/>
    </xf>
    <xf numFmtId="0" fontId="39" fillId="26" borderId="51" xfId="0" applyFont="1" applyFill="1" applyBorder="1" applyAlignment="1">
      <alignment horizontal="left" vertical="center"/>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11" fillId="0" borderId="1" xfId="62" applyFont="1" applyBorder="1" applyAlignment="1">
      <alignment horizontal="left" vertical="center" wrapText="1"/>
    </xf>
    <xf numFmtId="3" fontId="46"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64" fillId="0" borderId="1" xfId="49" applyFont="1" applyBorder="1" applyAlignment="1">
      <alignment horizontal="center" vertical="center" wrapText="1"/>
    </xf>
    <xf numFmtId="168" fontId="65" fillId="0" borderId="1" xfId="0" quotePrefix="1" applyNumberFormat="1" applyFont="1" applyFill="1" applyBorder="1" applyAlignment="1">
      <alignment horizontal="center" vertical="center" wrapText="1"/>
    </xf>
    <xf numFmtId="0" fontId="36" fillId="0" borderId="1" xfId="49" applyFont="1" applyFill="1" applyBorder="1"/>
    <xf numFmtId="168"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42" fillId="28" borderId="28" xfId="2" applyFont="1" applyFill="1" applyBorder="1" applyAlignment="1">
      <alignment horizontal="justify" vertical="top" wrapText="1"/>
    </xf>
    <xf numFmtId="167" fontId="39" fillId="28" borderId="50"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164" fontId="7" fillId="0" borderId="1" xfId="1" applyNumberFormat="1" applyFont="1" applyBorder="1" applyAlignment="1">
      <alignment horizontal="center"/>
    </xf>
    <xf numFmtId="0" fontId="41" fillId="0" borderId="45" xfId="2" applyFont="1" applyFill="1" applyBorder="1" applyAlignment="1">
      <alignment horizontal="left" vertical="top" wrapText="1"/>
    </xf>
    <xf numFmtId="0" fontId="46" fillId="0" borderId="1" xfId="68" applyFont="1" applyFill="1" applyBorder="1" applyAlignment="1">
      <alignment horizontal="center" vertical="center" wrapText="1" shrinkToFit="1"/>
    </xf>
    <xf numFmtId="0" fontId="11" fillId="0" borderId="1" xfId="62" applyFont="1" applyBorder="1" applyAlignment="1">
      <alignment horizontal="center" vertical="center"/>
    </xf>
    <xf numFmtId="0" fontId="11" fillId="0" borderId="1" xfId="62" applyFont="1" applyBorder="1" applyAlignment="1">
      <alignment horizontal="left" vertical="center"/>
    </xf>
    <xf numFmtId="14" fontId="11" fillId="0" borderId="1" xfId="62"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6" xfId="2" applyFont="1" applyFill="1" applyBorder="1" applyAlignment="1">
      <alignment vertical="center" wrapText="1"/>
    </xf>
    <xf numFmtId="14" fontId="11" fillId="25" borderId="1" xfId="2" applyNumberFormat="1" applyFont="1" applyFill="1" applyBorder="1" applyAlignment="1">
      <alignment horizontal="center" vertical="center" wrapText="1"/>
    </xf>
    <xf numFmtId="0" fontId="48" fillId="0" borderId="1" xfId="71" applyFont="1" applyFill="1" applyBorder="1" applyAlignment="1">
      <alignment horizontal="center" vertical="center" wrapText="1"/>
    </xf>
    <xf numFmtId="4" fontId="48" fillId="0" borderId="1" xfId="71" applyNumberFormat="1"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4" fontId="11" fillId="25" borderId="1" xfId="69" applyNumberFormat="1" applyFont="1" applyFill="1" applyBorder="1" applyAlignment="1">
      <alignment horizontal="right" wrapText="1"/>
    </xf>
    <xf numFmtId="0" fontId="43" fillId="0" borderId="10"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6"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9" fillId="0" borderId="0" xfId="1" applyFont="1" applyAlignment="1">
      <alignment horizontal="center" vertical="center"/>
    </xf>
    <xf numFmtId="0" fontId="63" fillId="0" borderId="0" xfId="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8" xfId="2" applyFont="1" applyFill="1" applyBorder="1" applyAlignment="1">
      <alignment horizontal="center" vertical="center" wrapText="1"/>
    </xf>
    <xf numFmtId="0" fontId="43" fillId="0" borderId="52"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F05-4AA4-9FA0-24FB979D556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F05-4AA4-9FA0-24FB979D556B}"/>
            </c:ext>
          </c:extLst>
        </c:ser>
        <c:dLbls>
          <c:showLegendKey val="0"/>
          <c:showVal val="0"/>
          <c:showCatName val="0"/>
          <c:showSerName val="0"/>
          <c:showPercent val="0"/>
          <c:showBubbleSize val="0"/>
        </c:dLbls>
        <c:smooth val="0"/>
        <c:axId val="153078200"/>
        <c:axId val="154367776"/>
      </c:lineChart>
      <c:catAx>
        <c:axId val="153078200"/>
        <c:scaling>
          <c:orientation val="minMax"/>
        </c:scaling>
        <c:delete val="0"/>
        <c:axPos val="b"/>
        <c:numFmt formatCode="General" sourceLinked="1"/>
        <c:majorTickMark val="out"/>
        <c:minorTickMark val="none"/>
        <c:tickLblPos val="nextTo"/>
        <c:crossAx val="154367776"/>
        <c:crosses val="autoZero"/>
        <c:auto val="1"/>
        <c:lblAlgn val="ctr"/>
        <c:lblOffset val="100"/>
        <c:noMultiLvlLbl val="0"/>
      </c:catAx>
      <c:valAx>
        <c:axId val="154367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30782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38"/>
  <sheetViews>
    <sheetView tabSelected="1" view="pageBreakPreview" topLeftCell="A46"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4" s="12" customFormat="1" ht="18.75" customHeight="1" x14ac:dyDescent="0.2">
      <c r="A1" s="18"/>
      <c r="C1" s="36" t="s">
        <v>70</v>
      </c>
    </row>
    <row r="2" spans="1:4" s="12" customFormat="1" ht="18.75" customHeight="1" x14ac:dyDescent="0.3">
      <c r="A2" s="18"/>
      <c r="C2" s="15" t="s">
        <v>11</v>
      </c>
    </row>
    <row r="3" spans="1:4" s="12" customFormat="1" ht="18.75" x14ac:dyDescent="0.3">
      <c r="A3" s="17"/>
      <c r="C3" s="15" t="s">
        <v>69</v>
      </c>
    </row>
    <row r="4" spans="1:4" s="12" customFormat="1" ht="15.75" x14ac:dyDescent="0.2">
      <c r="A4" s="17"/>
    </row>
    <row r="5" spans="1:4" s="12" customFormat="1" ht="15.75" x14ac:dyDescent="0.2">
      <c r="A5" s="262" t="s">
        <v>559</v>
      </c>
      <c r="B5" s="262"/>
      <c r="C5" s="262"/>
    </row>
    <row r="6" spans="1:4" s="12" customFormat="1" ht="15.75" x14ac:dyDescent="0.2">
      <c r="A6" s="17"/>
    </row>
    <row r="7" spans="1:4" s="12" customFormat="1" ht="18.75" x14ac:dyDescent="0.2">
      <c r="A7" s="266" t="s">
        <v>10</v>
      </c>
      <c r="B7" s="266"/>
      <c r="C7" s="266"/>
      <c r="D7" s="13"/>
    </row>
    <row r="8" spans="1:4" s="12" customFormat="1" ht="18.75" x14ac:dyDescent="0.2">
      <c r="A8" s="14"/>
      <c r="B8" s="14"/>
      <c r="C8" s="14"/>
      <c r="D8" s="13"/>
    </row>
    <row r="9" spans="1:4" s="12" customFormat="1" ht="36" customHeight="1" x14ac:dyDescent="0.2">
      <c r="A9" s="267" t="s">
        <v>495</v>
      </c>
      <c r="B9" s="267"/>
      <c r="C9" s="267"/>
      <c r="D9" s="13"/>
    </row>
    <row r="10" spans="1:4" s="12" customFormat="1" ht="18.75" x14ac:dyDescent="0.2">
      <c r="A10" s="263" t="s">
        <v>9</v>
      </c>
      <c r="B10" s="263"/>
      <c r="C10" s="263"/>
      <c r="D10" s="13"/>
    </row>
    <row r="11" spans="1:4" s="12" customFormat="1" ht="18.75" x14ac:dyDescent="0.2">
      <c r="A11" s="14"/>
      <c r="B11" s="14"/>
      <c r="C11" s="14"/>
      <c r="D11" s="13"/>
    </row>
    <row r="12" spans="1:4" s="12" customFormat="1" ht="18.75" x14ac:dyDescent="0.2">
      <c r="A12" s="268" t="s">
        <v>555</v>
      </c>
      <c r="B12" s="267"/>
      <c r="C12" s="267"/>
      <c r="D12" s="13"/>
    </row>
    <row r="13" spans="1:4" s="12" customFormat="1" ht="18.75" x14ac:dyDescent="0.2">
      <c r="A13" s="263" t="s">
        <v>8</v>
      </c>
      <c r="B13" s="263"/>
      <c r="C13" s="263"/>
      <c r="D13" s="13"/>
    </row>
    <row r="14" spans="1:4" s="9" customFormat="1" ht="15.75" customHeight="1" x14ac:dyDescent="0.2">
      <c r="A14" s="10"/>
      <c r="B14" s="10"/>
      <c r="C14" s="10"/>
      <c r="D14" s="10"/>
    </row>
    <row r="15" spans="1:4" s="3" customFormat="1" ht="49.5" customHeight="1" x14ac:dyDescent="0.2">
      <c r="A15" s="269" t="s">
        <v>554</v>
      </c>
      <c r="B15" s="269"/>
      <c r="C15" s="269"/>
      <c r="D15" s="8"/>
    </row>
    <row r="16" spans="1:4" s="3" customFormat="1" ht="15" customHeight="1" x14ac:dyDescent="0.2">
      <c r="A16" s="263" t="s">
        <v>7</v>
      </c>
      <c r="B16" s="263"/>
      <c r="C16" s="263"/>
      <c r="D16" s="6"/>
    </row>
    <row r="17" spans="1:4" s="3" customFormat="1" ht="15" customHeight="1" x14ac:dyDescent="0.2">
      <c r="A17" s="4"/>
      <c r="B17" s="4"/>
      <c r="C17" s="4"/>
    </row>
    <row r="18" spans="1:4" s="3" customFormat="1" ht="15" customHeight="1" x14ac:dyDescent="0.2">
      <c r="A18" s="264" t="s">
        <v>460</v>
      </c>
      <c r="B18" s="265"/>
      <c r="C18" s="265"/>
      <c r="D18" s="7"/>
    </row>
    <row r="19" spans="1:4" s="3" customFormat="1" ht="15" customHeight="1" x14ac:dyDescent="0.2">
      <c r="A19" s="6"/>
      <c r="B19" s="6"/>
      <c r="C19" s="6"/>
    </row>
    <row r="20" spans="1:4" s="3" customFormat="1" ht="39.75" customHeight="1" x14ac:dyDescent="0.2">
      <c r="A20" s="25" t="s">
        <v>6</v>
      </c>
      <c r="B20" s="35" t="s">
        <v>68</v>
      </c>
      <c r="C20" s="34" t="s">
        <v>67</v>
      </c>
      <c r="D20" s="27"/>
    </row>
    <row r="21" spans="1:4" s="3" customFormat="1" ht="16.5" customHeight="1" x14ac:dyDescent="0.2">
      <c r="A21" s="34">
        <v>1</v>
      </c>
      <c r="B21" s="35">
        <v>2</v>
      </c>
      <c r="C21" s="34">
        <v>3</v>
      </c>
      <c r="D21" s="27"/>
    </row>
    <row r="22" spans="1:4" s="3" customFormat="1" ht="39" customHeight="1" x14ac:dyDescent="0.2">
      <c r="A22" s="24" t="s">
        <v>66</v>
      </c>
      <c r="B22" s="38" t="s">
        <v>318</v>
      </c>
      <c r="C22" s="25" t="s">
        <v>557</v>
      </c>
      <c r="D22" s="27"/>
    </row>
    <row r="23" spans="1:4" s="3" customFormat="1" ht="41.25" customHeight="1" x14ac:dyDescent="0.2">
      <c r="A23" s="24" t="s">
        <v>64</v>
      </c>
      <c r="B23" s="33" t="s">
        <v>65</v>
      </c>
      <c r="C23" s="34" t="s">
        <v>565</v>
      </c>
      <c r="D23" s="27"/>
    </row>
    <row r="24" spans="1:4" s="3" customFormat="1" ht="22.5" customHeight="1" x14ac:dyDescent="0.2">
      <c r="A24" s="259"/>
      <c r="B24" s="260"/>
      <c r="C24" s="261"/>
      <c r="D24" s="27"/>
    </row>
    <row r="25" spans="1:4" s="31" customFormat="1" ht="58.5" customHeight="1" x14ac:dyDescent="0.2">
      <c r="A25" s="24" t="s">
        <v>63</v>
      </c>
      <c r="B25" s="167" t="s">
        <v>409</v>
      </c>
      <c r="C25" s="227" t="s">
        <v>489</v>
      </c>
      <c r="D25" s="32"/>
    </row>
    <row r="26" spans="1:4" s="31" customFormat="1" ht="42.75" customHeight="1" x14ac:dyDescent="0.2">
      <c r="A26" s="24" t="s">
        <v>62</v>
      </c>
      <c r="B26" s="167" t="s">
        <v>76</v>
      </c>
      <c r="C26" s="227" t="s">
        <v>496</v>
      </c>
      <c r="D26" s="32"/>
    </row>
    <row r="27" spans="1:4" s="31" customFormat="1" ht="51.75" customHeight="1" x14ac:dyDescent="0.2">
      <c r="A27" s="24" t="s">
        <v>60</v>
      </c>
      <c r="B27" s="167" t="s">
        <v>75</v>
      </c>
      <c r="C27" s="227" t="s">
        <v>558</v>
      </c>
      <c r="D27" s="32"/>
    </row>
    <row r="28" spans="1:4" s="31" customFormat="1" ht="42.75" customHeight="1" x14ac:dyDescent="0.2">
      <c r="A28" s="24" t="s">
        <v>59</v>
      </c>
      <c r="B28" s="167" t="s">
        <v>410</v>
      </c>
      <c r="C28" s="227" t="s">
        <v>479</v>
      </c>
      <c r="D28" s="32"/>
    </row>
    <row r="29" spans="1:4" s="31" customFormat="1" ht="51.75" customHeight="1" x14ac:dyDescent="0.2">
      <c r="A29" s="24" t="s">
        <v>57</v>
      </c>
      <c r="B29" s="167" t="s">
        <v>411</v>
      </c>
      <c r="C29" s="227" t="s">
        <v>479</v>
      </c>
      <c r="D29" s="32"/>
    </row>
    <row r="30" spans="1:4" s="31" customFormat="1" ht="51.75" customHeight="1" x14ac:dyDescent="0.2">
      <c r="A30" s="24" t="s">
        <v>55</v>
      </c>
      <c r="B30" s="167" t="s">
        <v>412</v>
      </c>
      <c r="C30" s="227" t="s">
        <v>479</v>
      </c>
      <c r="D30" s="32"/>
    </row>
    <row r="31" spans="1:4" s="31" customFormat="1" ht="51.75" customHeight="1" x14ac:dyDescent="0.2">
      <c r="A31" s="24" t="s">
        <v>74</v>
      </c>
      <c r="B31" s="37" t="s">
        <v>413</v>
      </c>
      <c r="C31" s="227" t="s">
        <v>479</v>
      </c>
      <c r="D31" s="32"/>
    </row>
    <row r="32" spans="1:4" s="31" customFormat="1" ht="51.75" customHeight="1" x14ac:dyDescent="0.2">
      <c r="A32" s="24" t="s">
        <v>72</v>
      </c>
      <c r="B32" s="37" t="s">
        <v>414</v>
      </c>
      <c r="C32" s="227" t="s">
        <v>479</v>
      </c>
      <c r="D32" s="32"/>
    </row>
    <row r="33" spans="1:4" s="31" customFormat="1" ht="101.25" customHeight="1" x14ac:dyDescent="0.2">
      <c r="A33" s="24" t="s">
        <v>71</v>
      </c>
      <c r="B33" s="37" t="s">
        <v>415</v>
      </c>
      <c r="C33" s="227" t="s">
        <v>494</v>
      </c>
      <c r="D33" s="32"/>
    </row>
    <row r="34" spans="1:4" ht="111" customHeight="1" x14ac:dyDescent="0.25">
      <c r="A34" s="24" t="s">
        <v>429</v>
      </c>
      <c r="B34" s="37" t="s">
        <v>416</v>
      </c>
      <c r="C34" s="227" t="s">
        <v>479</v>
      </c>
      <c r="D34" s="23"/>
    </row>
    <row r="35" spans="1:4" ht="58.5" customHeight="1" x14ac:dyDescent="0.25">
      <c r="A35" s="24" t="s">
        <v>419</v>
      </c>
      <c r="B35" s="37" t="s">
        <v>73</v>
      </c>
      <c r="C35" s="227" t="s">
        <v>479</v>
      </c>
      <c r="D35" s="23"/>
    </row>
    <row r="36" spans="1:4" ht="51.75" customHeight="1" x14ac:dyDescent="0.25">
      <c r="A36" s="24" t="s">
        <v>430</v>
      </c>
      <c r="B36" s="37" t="s">
        <v>417</v>
      </c>
      <c r="C36" s="227" t="s">
        <v>479</v>
      </c>
      <c r="D36" s="23"/>
    </row>
    <row r="37" spans="1:4" ht="43.5" customHeight="1" x14ac:dyDescent="0.25">
      <c r="A37" s="24" t="s">
        <v>420</v>
      </c>
      <c r="B37" s="37" t="s">
        <v>418</v>
      </c>
      <c r="C37" s="227" t="s">
        <v>329</v>
      </c>
      <c r="D37" s="23"/>
    </row>
    <row r="38" spans="1:4" ht="43.5" customHeight="1" x14ac:dyDescent="0.25">
      <c r="A38" s="24" t="s">
        <v>431</v>
      </c>
      <c r="B38" s="37" t="s">
        <v>231</v>
      </c>
      <c r="C38" s="227" t="s">
        <v>479</v>
      </c>
      <c r="D38" s="23"/>
    </row>
    <row r="39" spans="1:4" ht="23.25" customHeight="1" x14ac:dyDescent="0.25">
      <c r="A39" s="259"/>
      <c r="B39" s="260"/>
      <c r="C39" s="261"/>
      <c r="D39" s="23"/>
    </row>
    <row r="40" spans="1:4" ht="63" x14ac:dyDescent="0.25">
      <c r="A40" s="24" t="s">
        <v>421</v>
      </c>
      <c r="B40" s="37" t="s">
        <v>473</v>
      </c>
      <c r="C40" s="218">
        <f>C48</f>
        <v>7.5605673865600105</v>
      </c>
      <c r="D40" s="23"/>
    </row>
    <row r="41" spans="1:4" ht="105.75" customHeight="1" x14ac:dyDescent="0.25">
      <c r="A41" s="24" t="s">
        <v>432</v>
      </c>
      <c r="B41" s="37" t="s">
        <v>455</v>
      </c>
      <c r="C41" s="176" t="s">
        <v>478</v>
      </c>
      <c r="D41" s="23"/>
    </row>
    <row r="42" spans="1:4" ht="83.25" customHeight="1" x14ac:dyDescent="0.25">
      <c r="A42" s="24" t="s">
        <v>422</v>
      </c>
      <c r="B42" s="37" t="s">
        <v>470</v>
      </c>
      <c r="C42" s="176" t="s">
        <v>478</v>
      </c>
      <c r="D42" s="23"/>
    </row>
    <row r="43" spans="1:4" ht="186" customHeight="1" x14ac:dyDescent="0.25">
      <c r="A43" s="24" t="s">
        <v>435</v>
      </c>
      <c r="B43" s="37" t="s">
        <v>436</v>
      </c>
      <c r="C43" s="176" t="s">
        <v>478</v>
      </c>
      <c r="D43" s="23"/>
    </row>
    <row r="44" spans="1:4" ht="111" customHeight="1" x14ac:dyDescent="0.25">
      <c r="A44" s="24" t="s">
        <v>423</v>
      </c>
      <c r="B44" s="37" t="s">
        <v>461</v>
      </c>
      <c r="C44" s="176" t="s">
        <v>478</v>
      </c>
      <c r="D44" s="23"/>
    </row>
    <row r="45" spans="1:4" ht="120" customHeight="1" x14ac:dyDescent="0.25">
      <c r="A45" s="24" t="s">
        <v>456</v>
      </c>
      <c r="B45" s="37" t="s">
        <v>462</v>
      </c>
      <c r="C45" s="176" t="s">
        <v>478</v>
      </c>
      <c r="D45" s="23"/>
    </row>
    <row r="46" spans="1:4" ht="101.25" customHeight="1" x14ac:dyDescent="0.25">
      <c r="A46" s="24" t="s">
        <v>424</v>
      </c>
      <c r="B46" s="37" t="s">
        <v>463</v>
      </c>
      <c r="C46" s="176" t="s">
        <v>478</v>
      </c>
      <c r="D46" s="23"/>
    </row>
    <row r="47" spans="1:4" ht="18.75" customHeight="1" x14ac:dyDescent="0.25">
      <c r="A47" s="259"/>
      <c r="B47" s="260"/>
      <c r="C47" s="261"/>
      <c r="D47" s="23"/>
    </row>
    <row r="48" spans="1:4" ht="75.75" customHeight="1" x14ac:dyDescent="0.25">
      <c r="A48" s="24" t="s">
        <v>457</v>
      </c>
      <c r="B48" s="37" t="s">
        <v>471</v>
      </c>
      <c r="C48" s="228">
        <f>+'6.2. Паспорт фин осв ввод'!AC24</f>
        <v>7.5605673865600105</v>
      </c>
      <c r="D48" s="23"/>
    </row>
    <row r="49" spans="1:4" ht="71.25" customHeight="1" x14ac:dyDescent="0.25">
      <c r="A49" s="24" t="s">
        <v>425</v>
      </c>
      <c r="B49" s="37" t="s">
        <v>472</v>
      </c>
      <c r="C49" s="228">
        <f>+'6.2. Паспорт фин осв ввод'!AC30</f>
        <v>6.3373900000000001</v>
      </c>
      <c r="D49" s="23"/>
    </row>
    <row r="50" spans="1:4" x14ac:dyDescent="0.25">
      <c r="A50" s="23"/>
      <c r="B50" s="23"/>
      <c r="C50" s="23"/>
      <c r="D50" s="23"/>
    </row>
    <row r="51" spans="1:4" x14ac:dyDescent="0.25">
      <c r="A51" s="23"/>
      <c r="B51" s="23"/>
      <c r="C51" s="23"/>
      <c r="D51" s="23"/>
    </row>
    <row r="52" spans="1:4" x14ac:dyDescent="0.25">
      <c r="A52" s="23"/>
      <c r="B52" s="23"/>
      <c r="C52" s="23"/>
      <c r="D52" s="23"/>
    </row>
    <row r="53" spans="1:4" x14ac:dyDescent="0.25">
      <c r="A53" s="23"/>
      <c r="B53" s="23"/>
      <c r="C53" s="23"/>
      <c r="D53" s="23"/>
    </row>
    <row r="54" spans="1:4" x14ac:dyDescent="0.25">
      <c r="A54" s="23"/>
      <c r="B54" s="23"/>
      <c r="C54" s="23"/>
      <c r="D54" s="23"/>
    </row>
    <row r="55" spans="1:4" x14ac:dyDescent="0.25">
      <c r="A55" s="23"/>
      <c r="B55" s="23"/>
      <c r="C55" s="23"/>
      <c r="D55" s="23"/>
    </row>
    <row r="56" spans="1:4" x14ac:dyDescent="0.25">
      <c r="A56" s="23"/>
      <c r="B56" s="23"/>
      <c r="C56" s="23"/>
      <c r="D56" s="23"/>
    </row>
    <row r="57" spans="1:4" x14ac:dyDescent="0.25">
      <c r="A57" s="23"/>
      <c r="B57" s="23"/>
      <c r="C57" s="23"/>
      <c r="D57" s="23"/>
    </row>
    <row r="58" spans="1:4" x14ac:dyDescent="0.25">
      <c r="A58" s="23"/>
      <c r="B58" s="23"/>
      <c r="C58" s="23"/>
      <c r="D58" s="23"/>
    </row>
    <row r="59" spans="1:4" x14ac:dyDescent="0.25">
      <c r="A59" s="23"/>
      <c r="B59" s="23"/>
      <c r="C59" s="23"/>
      <c r="D59" s="23"/>
    </row>
    <row r="60" spans="1:4" x14ac:dyDescent="0.25">
      <c r="A60" s="23"/>
      <c r="B60" s="23"/>
      <c r="C60" s="23"/>
      <c r="D60" s="23"/>
    </row>
    <row r="61" spans="1:4" x14ac:dyDescent="0.25">
      <c r="A61" s="23"/>
      <c r="B61" s="23"/>
      <c r="C61" s="23"/>
      <c r="D61" s="23"/>
    </row>
    <row r="62" spans="1:4" x14ac:dyDescent="0.25">
      <c r="A62" s="23"/>
      <c r="B62" s="23"/>
      <c r="C62" s="23"/>
      <c r="D62" s="23"/>
    </row>
    <row r="63" spans="1:4" x14ac:dyDescent="0.25">
      <c r="A63" s="23"/>
      <c r="B63" s="23"/>
      <c r="C63" s="23"/>
      <c r="D63" s="23"/>
    </row>
    <row r="64" spans="1:4" x14ac:dyDescent="0.25">
      <c r="A64" s="23"/>
      <c r="B64" s="23"/>
      <c r="C64" s="23"/>
      <c r="D64" s="23"/>
    </row>
    <row r="65" spans="1:4" x14ac:dyDescent="0.25">
      <c r="A65" s="23"/>
      <c r="B65" s="23"/>
      <c r="C65" s="23"/>
      <c r="D65" s="23"/>
    </row>
    <row r="66" spans="1:4" x14ac:dyDescent="0.25">
      <c r="A66" s="23"/>
      <c r="B66" s="23"/>
      <c r="C66" s="23"/>
      <c r="D66" s="23"/>
    </row>
    <row r="67" spans="1:4" x14ac:dyDescent="0.25">
      <c r="A67" s="23"/>
      <c r="B67" s="23"/>
      <c r="C67" s="23"/>
      <c r="D67" s="23"/>
    </row>
    <row r="68" spans="1:4" x14ac:dyDescent="0.25">
      <c r="A68" s="23"/>
      <c r="B68" s="23"/>
      <c r="C68" s="23"/>
      <c r="D68" s="23"/>
    </row>
    <row r="69" spans="1:4" x14ac:dyDescent="0.25">
      <c r="A69" s="23"/>
      <c r="B69" s="23"/>
      <c r="C69" s="23"/>
      <c r="D69" s="23"/>
    </row>
    <row r="70" spans="1:4" x14ac:dyDescent="0.25">
      <c r="A70" s="23"/>
      <c r="B70" s="23"/>
      <c r="C70" s="23"/>
      <c r="D70" s="23"/>
    </row>
    <row r="71" spans="1:4" x14ac:dyDescent="0.25">
      <c r="A71" s="23"/>
      <c r="B71" s="23"/>
      <c r="C71" s="23"/>
      <c r="D71" s="23"/>
    </row>
    <row r="72" spans="1:4" x14ac:dyDescent="0.25">
      <c r="A72" s="23"/>
      <c r="B72" s="23"/>
      <c r="C72" s="23"/>
      <c r="D72" s="23"/>
    </row>
    <row r="73" spans="1:4" x14ac:dyDescent="0.25">
      <c r="A73" s="23"/>
      <c r="B73" s="23"/>
      <c r="C73" s="23"/>
      <c r="D73" s="23"/>
    </row>
    <row r="74" spans="1:4" x14ac:dyDescent="0.25">
      <c r="A74" s="23"/>
      <c r="B74" s="23"/>
      <c r="C74" s="23"/>
      <c r="D74" s="23"/>
    </row>
    <row r="75" spans="1:4" x14ac:dyDescent="0.25">
      <c r="A75" s="23"/>
      <c r="B75" s="23"/>
      <c r="C75" s="23"/>
      <c r="D75" s="23"/>
    </row>
    <row r="76" spans="1:4" x14ac:dyDescent="0.25">
      <c r="A76" s="23"/>
      <c r="B76" s="23"/>
      <c r="C76" s="23"/>
      <c r="D76" s="23"/>
    </row>
    <row r="77" spans="1:4" x14ac:dyDescent="0.25">
      <c r="A77" s="23"/>
      <c r="B77" s="23"/>
      <c r="C77" s="23"/>
      <c r="D77" s="23"/>
    </row>
    <row r="78" spans="1:4" x14ac:dyDescent="0.25">
      <c r="A78" s="23"/>
      <c r="B78" s="23"/>
      <c r="C78" s="23"/>
      <c r="D78" s="23"/>
    </row>
    <row r="79" spans="1:4" x14ac:dyDescent="0.25">
      <c r="A79" s="23"/>
      <c r="B79" s="23"/>
      <c r="C79" s="23"/>
      <c r="D79" s="23"/>
    </row>
    <row r="80" spans="1:4" x14ac:dyDescent="0.25">
      <c r="A80" s="23"/>
      <c r="B80" s="23"/>
      <c r="C80" s="23"/>
      <c r="D80" s="23"/>
    </row>
    <row r="81" spans="1:4" x14ac:dyDescent="0.25">
      <c r="A81" s="23"/>
      <c r="B81" s="23"/>
      <c r="C81" s="23"/>
      <c r="D81" s="23"/>
    </row>
    <row r="82" spans="1:4" x14ac:dyDescent="0.25">
      <c r="A82" s="23"/>
      <c r="B82" s="23"/>
      <c r="C82" s="23"/>
      <c r="D82" s="23"/>
    </row>
    <row r="83" spans="1:4" x14ac:dyDescent="0.25">
      <c r="A83" s="23"/>
      <c r="B83" s="23"/>
      <c r="C83" s="23"/>
      <c r="D83" s="23"/>
    </row>
    <row r="84" spans="1:4" x14ac:dyDescent="0.25">
      <c r="A84" s="23"/>
      <c r="B84" s="23"/>
      <c r="C84" s="23"/>
      <c r="D84" s="23"/>
    </row>
    <row r="85" spans="1:4" x14ac:dyDescent="0.25">
      <c r="A85" s="23"/>
      <c r="B85" s="23"/>
      <c r="C85" s="23"/>
      <c r="D85" s="23"/>
    </row>
    <row r="86" spans="1:4" x14ac:dyDescent="0.25">
      <c r="A86" s="23"/>
      <c r="B86" s="23"/>
      <c r="C86" s="23"/>
      <c r="D86" s="23"/>
    </row>
    <row r="87" spans="1:4" x14ac:dyDescent="0.25">
      <c r="A87" s="23"/>
      <c r="B87" s="23"/>
      <c r="C87" s="23"/>
      <c r="D87" s="23"/>
    </row>
    <row r="88" spans="1:4" x14ac:dyDescent="0.25">
      <c r="A88" s="23"/>
      <c r="B88" s="23"/>
      <c r="C88" s="23"/>
      <c r="D88" s="23"/>
    </row>
    <row r="89" spans="1:4" x14ac:dyDescent="0.25">
      <c r="A89" s="23"/>
      <c r="B89" s="23"/>
      <c r="C89" s="23"/>
      <c r="D89" s="23"/>
    </row>
    <row r="90" spans="1:4" x14ac:dyDescent="0.25">
      <c r="A90" s="23"/>
      <c r="B90" s="23"/>
      <c r="C90" s="23"/>
      <c r="D90" s="23"/>
    </row>
    <row r="91" spans="1:4" x14ac:dyDescent="0.25">
      <c r="A91" s="23"/>
      <c r="B91" s="23"/>
      <c r="C91" s="23"/>
      <c r="D91" s="23"/>
    </row>
    <row r="92" spans="1:4" x14ac:dyDescent="0.25">
      <c r="A92" s="23"/>
      <c r="B92" s="23"/>
      <c r="C92" s="23"/>
      <c r="D92" s="23"/>
    </row>
    <row r="93" spans="1:4" x14ac:dyDescent="0.25">
      <c r="A93" s="23"/>
      <c r="B93" s="23"/>
      <c r="C93" s="23"/>
      <c r="D93" s="23"/>
    </row>
    <row r="94" spans="1:4" x14ac:dyDescent="0.25">
      <c r="A94" s="23"/>
      <c r="B94" s="23"/>
      <c r="C94" s="23"/>
      <c r="D94" s="23"/>
    </row>
    <row r="95" spans="1:4" x14ac:dyDescent="0.25">
      <c r="A95" s="23"/>
      <c r="B95" s="23"/>
      <c r="C95" s="23"/>
      <c r="D95" s="23"/>
    </row>
    <row r="96" spans="1:4" x14ac:dyDescent="0.25">
      <c r="A96" s="23"/>
      <c r="B96" s="23"/>
      <c r="C96" s="23"/>
      <c r="D96" s="23"/>
    </row>
    <row r="97" spans="1:4" x14ac:dyDescent="0.25">
      <c r="A97" s="23"/>
      <c r="B97" s="23"/>
      <c r="C97" s="23"/>
      <c r="D97" s="23"/>
    </row>
    <row r="98" spans="1:4" x14ac:dyDescent="0.25">
      <c r="A98" s="23"/>
      <c r="B98" s="23"/>
      <c r="C98" s="23"/>
      <c r="D98" s="23"/>
    </row>
    <row r="99" spans="1:4" x14ac:dyDescent="0.25">
      <c r="A99" s="23"/>
      <c r="B99" s="23"/>
      <c r="C99" s="23"/>
      <c r="D99" s="23"/>
    </row>
    <row r="100" spans="1:4" x14ac:dyDescent="0.25">
      <c r="A100" s="23"/>
      <c r="B100" s="23"/>
      <c r="C100" s="23"/>
      <c r="D100" s="23"/>
    </row>
    <row r="101" spans="1:4" x14ac:dyDescent="0.25">
      <c r="A101" s="23"/>
      <c r="B101" s="23"/>
      <c r="C101" s="23"/>
      <c r="D101" s="23"/>
    </row>
    <row r="102" spans="1:4" x14ac:dyDescent="0.25">
      <c r="A102" s="23"/>
      <c r="B102" s="23"/>
      <c r="C102" s="23"/>
      <c r="D102" s="23"/>
    </row>
    <row r="103" spans="1:4" x14ac:dyDescent="0.25">
      <c r="A103" s="23"/>
      <c r="B103" s="23"/>
      <c r="C103" s="23"/>
      <c r="D103" s="23"/>
    </row>
    <row r="104" spans="1:4" x14ac:dyDescent="0.25">
      <c r="A104" s="23"/>
      <c r="B104" s="23"/>
      <c r="C104" s="23"/>
      <c r="D104" s="23"/>
    </row>
    <row r="105" spans="1:4" x14ac:dyDescent="0.25">
      <c r="A105" s="23"/>
      <c r="B105" s="23"/>
      <c r="C105" s="23"/>
      <c r="D105" s="23"/>
    </row>
    <row r="106" spans="1:4" x14ac:dyDescent="0.25">
      <c r="A106" s="23"/>
      <c r="B106" s="23"/>
      <c r="C106" s="23"/>
      <c r="D106" s="23"/>
    </row>
    <row r="107" spans="1:4" x14ac:dyDescent="0.25">
      <c r="A107" s="23"/>
      <c r="B107" s="23"/>
      <c r="C107" s="23"/>
      <c r="D107" s="23"/>
    </row>
    <row r="108" spans="1:4" x14ac:dyDescent="0.25">
      <c r="A108" s="23"/>
      <c r="B108" s="23"/>
      <c r="C108" s="23"/>
      <c r="D108" s="23"/>
    </row>
    <row r="109" spans="1:4" x14ac:dyDescent="0.25">
      <c r="A109" s="23"/>
      <c r="B109" s="23"/>
      <c r="C109" s="23"/>
      <c r="D109" s="23"/>
    </row>
    <row r="110" spans="1:4" x14ac:dyDescent="0.25">
      <c r="A110" s="23"/>
      <c r="B110" s="23"/>
      <c r="C110" s="23"/>
      <c r="D110" s="23"/>
    </row>
    <row r="111" spans="1:4" x14ac:dyDescent="0.25">
      <c r="A111" s="23"/>
      <c r="B111" s="23"/>
      <c r="C111" s="23"/>
      <c r="D111" s="23"/>
    </row>
    <row r="112" spans="1:4" x14ac:dyDescent="0.25">
      <c r="A112" s="23"/>
      <c r="B112" s="23"/>
      <c r="C112" s="23"/>
      <c r="D112" s="23"/>
    </row>
    <row r="113" spans="1:4" x14ac:dyDescent="0.25">
      <c r="A113" s="23"/>
      <c r="B113" s="23"/>
      <c r="C113" s="23"/>
      <c r="D113" s="23"/>
    </row>
    <row r="114" spans="1:4" x14ac:dyDescent="0.25">
      <c r="A114" s="23"/>
      <c r="B114" s="23"/>
      <c r="C114" s="23"/>
      <c r="D114" s="23"/>
    </row>
    <row r="115" spans="1:4" x14ac:dyDescent="0.25">
      <c r="A115" s="23"/>
      <c r="B115" s="23"/>
      <c r="C115" s="23"/>
      <c r="D115" s="23"/>
    </row>
    <row r="116" spans="1:4" x14ac:dyDescent="0.25">
      <c r="A116" s="23"/>
      <c r="B116" s="23"/>
      <c r="C116" s="23"/>
      <c r="D116" s="23"/>
    </row>
    <row r="117" spans="1:4" x14ac:dyDescent="0.25">
      <c r="A117" s="23"/>
      <c r="B117" s="23"/>
      <c r="C117" s="23"/>
      <c r="D117" s="23"/>
    </row>
    <row r="118" spans="1:4" x14ac:dyDescent="0.25">
      <c r="A118" s="23"/>
      <c r="B118" s="23"/>
      <c r="C118" s="23"/>
      <c r="D118" s="23"/>
    </row>
    <row r="119" spans="1:4" x14ac:dyDescent="0.25">
      <c r="A119" s="23"/>
      <c r="B119" s="23"/>
      <c r="C119" s="23"/>
      <c r="D119" s="23"/>
    </row>
    <row r="120" spans="1:4" x14ac:dyDescent="0.25">
      <c r="A120" s="23"/>
      <c r="B120" s="23"/>
      <c r="C120" s="23"/>
      <c r="D120" s="23"/>
    </row>
    <row r="121" spans="1:4" x14ac:dyDescent="0.25">
      <c r="A121" s="23"/>
      <c r="B121" s="23"/>
      <c r="C121" s="23"/>
      <c r="D121" s="23"/>
    </row>
    <row r="122" spans="1:4" x14ac:dyDescent="0.25">
      <c r="A122" s="23"/>
      <c r="B122" s="23"/>
      <c r="C122" s="23"/>
      <c r="D122" s="23"/>
    </row>
    <row r="123" spans="1:4" x14ac:dyDescent="0.25">
      <c r="A123" s="23"/>
      <c r="B123" s="23"/>
      <c r="C123" s="23"/>
      <c r="D123" s="23"/>
    </row>
    <row r="124" spans="1:4" x14ac:dyDescent="0.25">
      <c r="A124" s="23"/>
      <c r="B124" s="23"/>
      <c r="C124" s="23"/>
      <c r="D124" s="23"/>
    </row>
    <row r="125" spans="1:4" x14ac:dyDescent="0.25">
      <c r="A125" s="23"/>
      <c r="B125" s="23"/>
      <c r="C125" s="23"/>
      <c r="D125" s="23"/>
    </row>
    <row r="126" spans="1:4" x14ac:dyDescent="0.25">
      <c r="A126" s="23"/>
      <c r="B126" s="23"/>
      <c r="C126" s="23"/>
      <c r="D126" s="23"/>
    </row>
    <row r="127" spans="1:4" x14ac:dyDescent="0.25">
      <c r="A127" s="23"/>
      <c r="B127" s="23"/>
      <c r="C127" s="23"/>
      <c r="D127" s="23"/>
    </row>
    <row r="128" spans="1:4" x14ac:dyDescent="0.25">
      <c r="A128" s="23"/>
      <c r="B128" s="23"/>
      <c r="C128" s="23"/>
      <c r="D128" s="23"/>
    </row>
    <row r="129" spans="1:4" x14ac:dyDescent="0.25">
      <c r="A129" s="23"/>
      <c r="B129" s="23"/>
      <c r="C129" s="23"/>
      <c r="D129" s="23"/>
    </row>
    <row r="130" spans="1:4" x14ac:dyDescent="0.25">
      <c r="A130" s="23"/>
      <c r="B130" s="23"/>
      <c r="C130" s="23"/>
      <c r="D130" s="23"/>
    </row>
    <row r="131" spans="1:4" x14ac:dyDescent="0.25">
      <c r="A131" s="23"/>
      <c r="B131" s="23"/>
      <c r="C131" s="23"/>
      <c r="D131" s="23"/>
    </row>
    <row r="132" spans="1:4" x14ac:dyDescent="0.25">
      <c r="A132" s="23"/>
      <c r="B132" s="23"/>
      <c r="C132" s="23"/>
      <c r="D132" s="23"/>
    </row>
    <row r="133" spans="1:4" x14ac:dyDescent="0.25">
      <c r="A133" s="23"/>
      <c r="B133" s="23"/>
      <c r="C133" s="23"/>
      <c r="D133" s="23"/>
    </row>
    <row r="134" spans="1:4" x14ac:dyDescent="0.25">
      <c r="A134" s="23"/>
      <c r="B134" s="23"/>
      <c r="C134" s="23"/>
      <c r="D134" s="23"/>
    </row>
    <row r="135" spans="1:4" x14ac:dyDescent="0.25">
      <c r="A135" s="23"/>
      <c r="B135" s="23"/>
      <c r="C135" s="23"/>
      <c r="D135" s="23"/>
    </row>
    <row r="136" spans="1:4" x14ac:dyDescent="0.25">
      <c r="A136" s="23"/>
      <c r="B136" s="23"/>
      <c r="C136" s="23"/>
      <c r="D136" s="23"/>
    </row>
    <row r="137" spans="1:4" x14ac:dyDescent="0.25">
      <c r="A137" s="23"/>
      <c r="B137" s="23"/>
      <c r="C137" s="23"/>
      <c r="D137" s="23"/>
    </row>
    <row r="138" spans="1:4" x14ac:dyDescent="0.25">
      <c r="A138" s="23"/>
      <c r="B138" s="23"/>
      <c r="C138" s="23"/>
      <c r="D138" s="23"/>
    </row>
    <row r="139" spans="1:4" x14ac:dyDescent="0.25">
      <c r="A139" s="23"/>
      <c r="B139" s="23"/>
      <c r="C139" s="23"/>
      <c r="D139" s="23"/>
    </row>
    <row r="140" spans="1:4" x14ac:dyDescent="0.25">
      <c r="A140" s="23"/>
      <c r="B140" s="23"/>
      <c r="C140" s="23"/>
      <c r="D140" s="23"/>
    </row>
    <row r="141" spans="1:4" x14ac:dyDescent="0.25">
      <c r="A141" s="23"/>
      <c r="B141" s="23"/>
      <c r="C141" s="23"/>
      <c r="D141" s="23"/>
    </row>
    <row r="142" spans="1:4" x14ac:dyDescent="0.25">
      <c r="A142" s="23"/>
      <c r="B142" s="23"/>
      <c r="C142" s="23"/>
      <c r="D142" s="23"/>
    </row>
    <row r="143" spans="1:4" x14ac:dyDescent="0.25">
      <c r="A143" s="23"/>
      <c r="B143" s="23"/>
      <c r="C143" s="23"/>
      <c r="D143" s="23"/>
    </row>
    <row r="144" spans="1:4" x14ac:dyDescent="0.25">
      <c r="A144" s="23"/>
      <c r="B144" s="23"/>
      <c r="C144" s="23"/>
      <c r="D144" s="23"/>
    </row>
    <row r="145" spans="1:4" x14ac:dyDescent="0.25">
      <c r="A145" s="23"/>
      <c r="B145" s="23"/>
      <c r="C145" s="23"/>
      <c r="D145" s="23"/>
    </row>
    <row r="146" spans="1:4" x14ac:dyDescent="0.25">
      <c r="A146" s="23"/>
      <c r="B146" s="23"/>
      <c r="C146" s="23"/>
      <c r="D146" s="23"/>
    </row>
    <row r="147" spans="1:4" x14ac:dyDescent="0.25">
      <c r="A147" s="23"/>
      <c r="B147" s="23"/>
      <c r="C147" s="23"/>
      <c r="D147" s="23"/>
    </row>
    <row r="148" spans="1:4" x14ac:dyDescent="0.25">
      <c r="A148" s="23"/>
      <c r="B148" s="23"/>
      <c r="C148" s="23"/>
      <c r="D148" s="23"/>
    </row>
    <row r="149" spans="1:4" x14ac:dyDescent="0.25">
      <c r="A149" s="23"/>
      <c r="B149" s="23"/>
      <c r="C149" s="23"/>
      <c r="D149" s="23"/>
    </row>
    <row r="150" spans="1:4" x14ac:dyDescent="0.25">
      <c r="A150" s="23"/>
      <c r="B150" s="23"/>
      <c r="C150" s="23"/>
      <c r="D150" s="23"/>
    </row>
    <row r="151" spans="1:4" x14ac:dyDescent="0.25">
      <c r="A151" s="23"/>
      <c r="B151" s="23"/>
      <c r="C151" s="23"/>
      <c r="D151" s="23"/>
    </row>
    <row r="152" spans="1:4" x14ac:dyDescent="0.25">
      <c r="A152" s="23"/>
      <c r="B152" s="23"/>
      <c r="C152" s="23"/>
      <c r="D152" s="23"/>
    </row>
    <row r="153" spans="1:4" x14ac:dyDescent="0.25">
      <c r="A153" s="23"/>
      <c r="B153" s="23"/>
      <c r="C153" s="23"/>
      <c r="D153" s="23"/>
    </row>
    <row r="154" spans="1:4" x14ac:dyDescent="0.25">
      <c r="A154" s="23"/>
      <c r="B154" s="23"/>
      <c r="C154" s="23"/>
      <c r="D154" s="23"/>
    </row>
    <row r="155" spans="1:4" x14ac:dyDescent="0.25">
      <c r="A155" s="23"/>
      <c r="B155" s="23"/>
      <c r="C155" s="23"/>
      <c r="D155" s="23"/>
    </row>
    <row r="156" spans="1:4" x14ac:dyDescent="0.25">
      <c r="A156" s="23"/>
      <c r="B156" s="23"/>
      <c r="C156" s="23"/>
      <c r="D156" s="23"/>
    </row>
    <row r="157" spans="1:4" x14ac:dyDescent="0.25">
      <c r="A157" s="23"/>
      <c r="B157" s="23"/>
      <c r="C157" s="23"/>
      <c r="D157" s="23"/>
    </row>
    <row r="158" spans="1:4" x14ac:dyDescent="0.25">
      <c r="A158" s="23"/>
      <c r="B158" s="23"/>
      <c r="C158" s="23"/>
      <c r="D158" s="23"/>
    </row>
    <row r="159" spans="1:4" x14ac:dyDescent="0.25">
      <c r="A159" s="23"/>
      <c r="B159" s="23"/>
      <c r="C159" s="23"/>
      <c r="D159" s="23"/>
    </row>
    <row r="160" spans="1:4" x14ac:dyDescent="0.25">
      <c r="A160" s="23"/>
      <c r="B160" s="23"/>
      <c r="C160" s="23"/>
      <c r="D160" s="23"/>
    </row>
    <row r="161" spans="1:4" x14ac:dyDescent="0.25">
      <c r="A161" s="23"/>
      <c r="B161" s="23"/>
      <c r="C161" s="23"/>
      <c r="D161" s="23"/>
    </row>
    <row r="162" spans="1:4" x14ac:dyDescent="0.25">
      <c r="A162" s="23"/>
      <c r="B162" s="23"/>
      <c r="C162" s="23"/>
      <c r="D162" s="23"/>
    </row>
    <row r="163" spans="1:4" x14ac:dyDescent="0.25">
      <c r="A163" s="23"/>
      <c r="B163" s="23"/>
      <c r="C163" s="23"/>
      <c r="D163" s="23"/>
    </row>
    <row r="164" spans="1:4" x14ac:dyDescent="0.25">
      <c r="A164" s="23"/>
      <c r="B164" s="23"/>
      <c r="C164" s="23"/>
      <c r="D164" s="23"/>
    </row>
    <row r="165" spans="1:4" x14ac:dyDescent="0.25">
      <c r="A165" s="23"/>
      <c r="B165" s="23"/>
      <c r="C165" s="23"/>
      <c r="D165" s="23"/>
    </row>
    <row r="166" spans="1:4" x14ac:dyDescent="0.25">
      <c r="A166" s="23"/>
      <c r="B166" s="23"/>
      <c r="C166" s="23"/>
      <c r="D166" s="23"/>
    </row>
    <row r="167" spans="1:4" x14ac:dyDescent="0.25">
      <c r="A167" s="23"/>
      <c r="B167" s="23"/>
      <c r="C167" s="23"/>
      <c r="D167" s="23"/>
    </row>
    <row r="168" spans="1:4" x14ac:dyDescent="0.25">
      <c r="A168" s="23"/>
      <c r="B168" s="23"/>
      <c r="C168" s="23"/>
      <c r="D168" s="23"/>
    </row>
    <row r="169" spans="1:4" x14ac:dyDescent="0.25">
      <c r="A169" s="23"/>
      <c r="B169" s="23"/>
      <c r="C169" s="23"/>
      <c r="D169" s="23"/>
    </row>
    <row r="170" spans="1:4" x14ac:dyDescent="0.25">
      <c r="A170" s="23"/>
      <c r="B170" s="23"/>
      <c r="C170" s="23"/>
      <c r="D170" s="23"/>
    </row>
    <row r="171" spans="1:4" x14ac:dyDescent="0.25">
      <c r="A171" s="23"/>
      <c r="B171" s="23"/>
      <c r="C171" s="23"/>
      <c r="D171" s="23"/>
    </row>
    <row r="172" spans="1:4" x14ac:dyDescent="0.25">
      <c r="A172" s="23"/>
      <c r="B172" s="23"/>
      <c r="C172" s="23"/>
      <c r="D172" s="23"/>
    </row>
    <row r="173" spans="1:4" x14ac:dyDescent="0.25">
      <c r="A173" s="23"/>
      <c r="B173" s="23"/>
      <c r="C173" s="23"/>
      <c r="D173" s="23"/>
    </row>
    <row r="174" spans="1:4" x14ac:dyDescent="0.25">
      <c r="A174" s="23"/>
      <c r="B174" s="23"/>
      <c r="C174" s="23"/>
      <c r="D174" s="23"/>
    </row>
    <row r="175" spans="1:4" x14ac:dyDescent="0.25">
      <c r="A175" s="23"/>
      <c r="B175" s="23"/>
      <c r="C175" s="23"/>
      <c r="D175" s="23"/>
    </row>
    <row r="176" spans="1:4" x14ac:dyDescent="0.25">
      <c r="A176" s="23"/>
      <c r="B176" s="23"/>
      <c r="C176" s="23"/>
      <c r="D176" s="23"/>
    </row>
    <row r="177" spans="1:4" x14ac:dyDescent="0.25">
      <c r="A177" s="23"/>
      <c r="B177" s="23"/>
      <c r="C177" s="23"/>
      <c r="D177" s="23"/>
    </row>
    <row r="178" spans="1:4" x14ac:dyDescent="0.25">
      <c r="A178" s="23"/>
      <c r="B178" s="23"/>
      <c r="C178" s="23"/>
      <c r="D178" s="23"/>
    </row>
    <row r="179" spans="1:4" x14ac:dyDescent="0.25">
      <c r="A179" s="23"/>
      <c r="B179" s="23"/>
      <c r="C179" s="23"/>
      <c r="D179" s="23"/>
    </row>
    <row r="180" spans="1:4" x14ac:dyDescent="0.25">
      <c r="A180" s="23"/>
      <c r="B180" s="23"/>
      <c r="C180" s="23"/>
      <c r="D180" s="23"/>
    </row>
    <row r="181" spans="1:4" x14ac:dyDescent="0.25">
      <c r="A181" s="23"/>
      <c r="B181" s="23"/>
      <c r="C181" s="23"/>
      <c r="D181" s="23"/>
    </row>
    <row r="182" spans="1:4" x14ac:dyDescent="0.25">
      <c r="A182" s="23"/>
      <c r="B182" s="23"/>
      <c r="C182" s="23"/>
      <c r="D182" s="23"/>
    </row>
    <row r="183" spans="1:4" x14ac:dyDescent="0.25">
      <c r="A183" s="23"/>
      <c r="B183" s="23"/>
      <c r="C183" s="23"/>
      <c r="D183" s="23"/>
    </row>
    <row r="184" spans="1:4" x14ac:dyDescent="0.25">
      <c r="A184" s="23"/>
      <c r="B184" s="23"/>
      <c r="C184" s="23"/>
      <c r="D184" s="23"/>
    </row>
    <row r="185" spans="1:4" x14ac:dyDescent="0.25">
      <c r="A185" s="23"/>
      <c r="B185" s="23"/>
      <c r="C185" s="23"/>
      <c r="D185" s="23"/>
    </row>
    <row r="186" spans="1:4" x14ac:dyDescent="0.25">
      <c r="A186" s="23"/>
      <c r="B186" s="23"/>
      <c r="C186" s="23"/>
      <c r="D186" s="23"/>
    </row>
    <row r="187" spans="1:4" x14ac:dyDescent="0.25">
      <c r="A187" s="23"/>
      <c r="B187" s="23"/>
      <c r="C187" s="23"/>
      <c r="D187" s="23"/>
    </row>
    <row r="188" spans="1:4" x14ac:dyDescent="0.25">
      <c r="A188" s="23"/>
      <c r="B188" s="23"/>
      <c r="C188" s="23"/>
      <c r="D188" s="23"/>
    </row>
    <row r="189" spans="1:4" x14ac:dyDescent="0.25">
      <c r="A189" s="23"/>
      <c r="B189" s="23"/>
      <c r="C189" s="23"/>
      <c r="D189" s="23"/>
    </row>
    <row r="190" spans="1:4" x14ac:dyDescent="0.25">
      <c r="A190" s="23"/>
      <c r="B190" s="23"/>
      <c r="C190" s="23"/>
      <c r="D190" s="23"/>
    </row>
    <row r="191" spans="1:4" x14ac:dyDescent="0.25">
      <c r="A191" s="23"/>
      <c r="B191" s="23"/>
      <c r="C191" s="23"/>
      <c r="D191" s="23"/>
    </row>
    <row r="192" spans="1:4" x14ac:dyDescent="0.25">
      <c r="A192" s="23"/>
      <c r="B192" s="23"/>
      <c r="C192" s="23"/>
      <c r="D192" s="23"/>
    </row>
    <row r="193" spans="1:4" x14ac:dyDescent="0.25">
      <c r="A193" s="23"/>
      <c r="B193" s="23"/>
      <c r="C193" s="23"/>
      <c r="D193" s="23"/>
    </row>
    <row r="194" spans="1:4" x14ac:dyDescent="0.25">
      <c r="A194" s="23"/>
      <c r="B194" s="23"/>
      <c r="C194" s="23"/>
      <c r="D194" s="23"/>
    </row>
    <row r="195" spans="1:4" x14ac:dyDescent="0.25">
      <c r="A195" s="23"/>
      <c r="B195" s="23"/>
      <c r="C195" s="23"/>
      <c r="D195" s="23"/>
    </row>
    <row r="196" spans="1:4" x14ac:dyDescent="0.25">
      <c r="A196" s="23"/>
      <c r="B196" s="23"/>
      <c r="C196" s="23"/>
      <c r="D196" s="23"/>
    </row>
    <row r="197" spans="1:4" x14ac:dyDescent="0.25">
      <c r="A197" s="23"/>
      <c r="B197" s="23"/>
      <c r="C197" s="23"/>
      <c r="D197" s="23"/>
    </row>
    <row r="198" spans="1:4" x14ac:dyDescent="0.25">
      <c r="A198" s="23"/>
      <c r="B198" s="23"/>
      <c r="C198" s="23"/>
      <c r="D198" s="23"/>
    </row>
    <row r="199" spans="1:4" x14ac:dyDescent="0.25">
      <c r="A199" s="23"/>
      <c r="B199" s="23"/>
      <c r="C199" s="23"/>
      <c r="D199" s="23"/>
    </row>
    <row r="200" spans="1:4" x14ac:dyDescent="0.25">
      <c r="A200" s="23"/>
      <c r="B200" s="23"/>
      <c r="C200" s="23"/>
      <c r="D200" s="23"/>
    </row>
    <row r="201" spans="1:4" x14ac:dyDescent="0.25">
      <c r="A201" s="23"/>
      <c r="B201" s="23"/>
      <c r="C201" s="23"/>
      <c r="D201" s="23"/>
    </row>
    <row r="202" spans="1:4" x14ac:dyDescent="0.25">
      <c r="A202" s="23"/>
      <c r="B202" s="23"/>
      <c r="C202" s="23"/>
      <c r="D202" s="23"/>
    </row>
    <row r="203" spans="1:4" x14ac:dyDescent="0.25">
      <c r="A203" s="23"/>
      <c r="B203" s="23"/>
      <c r="C203" s="23"/>
      <c r="D203" s="23"/>
    </row>
    <row r="204" spans="1:4" x14ac:dyDescent="0.25">
      <c r="A204" s="23"/>
      <c r="B204" s="23"/>
      <c r="C204" s="23"/>
      <c r="D204" s="23"/>
    </row>
    <row r="205" spans="1:4" x14ac:dyDescent="0.25">
      <c r="A205" s="23"/>
      <c r="B205" s="23"/>
      <c r="C205" s="23"/>
      <c r="D205" s="23"/>
    </row>
    <row r="206" spans="1:4" x14ac:dyDescent="0.25">
      <c r="A206" s="23"/>
      <c r="B206" s="23"/>
      <c r="C206" s="23"/>
      <c r="D206" s="23"/>
    </row>
    <row r="207" spans="1:4" x14ac:dyDescent="0.25">
      <c r="A207" s="23"/>
      <c r="B207" s="23"/>
      <c r="C207" s="23"/>
      <c r="D207" s="23"/>
    </row>
    <row r="208" spans="1:4" x14ac:dyDescent="0.25">
      <c r="A208" s="23"/>
      <c r="B208" s="23"/>
      <c r="C208" s="23"/>
      <c r="D208" s="23"/>
    </row>
    <row r="209" spans="1:4" x14ac:dyDescent="0.25">
      <c r="A209" s="23"/>
      <c r="B209" s="23"/>
      <c r="C209" s="23"/>
      <c r="D209" s="23"/>
    </row>
    <row r="210" spans="1:4" x14ac:dyDescent="0.25">
      <c r="A210" s="23"/>
      <c r="B210" s="23"/>
      <c r="C210" s="23"/>
      <c r="D210" s="23"/>
    </row>
    <row r="211" spans="1:4" x14ac:dyDescent="0.25">
      <c r="A211" s="23"/>
      <c r="B211" s="23"/>
      <c r="C211" s="23"/>
      <c r="D211" s="23"/>
    </row>
    <row r="212" spans="1:4" x14ac:dyDescent="0.25">
      <c r="A212" s="23"/>
      <c r="B212" s="23"/>
      <c r="C212" s="23"/>
      <c r="D212" s="23"/>
    </row>
    <row r="213" spans="1:4" x14ac:dyDescent="0.25">
      <c r="A213" s="23"/>
      <c r="B213" s="23"/>
      <c r="C213" s="23"/>
      <c r="D213" s="23"/>
    </row>
    <row r="214" spans="1:4" x14ac:dyDescent="0.25">
      <c r="A214" s="23"/>
      <c r="B214" s="23"/>
      <c r="C214" s="23"/>
      <c r="D214" s="23"/>
    </row>
    <row r="215" spans="1:4" x14ac:dyDescent="0.25">
      <c r="A215" s="23"/>
      <c r="B215" s="23"/>
      <c r="C215" s="23"/>
      <c r="D215" s="23"/>
    </row>
    <row r="216" spans="1:4" x14ac:dyDescent="0.25">
      <c r="A216" s="23"/>
      <c r="B216" s="23"/>
      <c r="C216" s="23"/>
      <c r="D216" s="23"/>
    </row>
    <row r="217" spans="1:4" x14ac:dyDescent="0.25">
      <c r="A217" s="23"/>
      <c r="B217" s="23"/>
      <c r="C217" s="23"/>
      <c r="D217" s="23"/>
    </row>
    <row r="218" spans="1:4" x14ac:dyDescent="0.25">
      <c r="A218" s="23"/>
      <c r="B218" s="23"/>
      <c r="C218" s="23"/>
      <c r="D218" s="23"/>
    </row>
    <row r="219" spans="1:4" x14ac:dyDescent="0.25">
      <c r="A219" s="23"/>
      <c r="B219" s="23"/>
      <c r="C219" s="23"/>
      <c r="D219" s="23"/>
    </row>
    <row r="220" spans="1:4" x14ac:dyDescent="0.25">
      <c r="A220" s="23"/>
      <c r="B220" s="23"/>
      <c r="C220" s="23"/>
      <c r="D220" s="23"/>
    </row>
    <row r="221" spans="1:4" x14ac:dyDescent="0.25">
      <c r="A221" s="23"/>
      <c r="B221" s="23"/>
      <c r="C221" s="23"/>
      <c r="D221" s="23"/>
    </row>
    <row r="222" spans="1:4" x14ac:dyDescent="0.25">
      <c r="A222" s="23"/>
      <c r="B222" s="23"/>
      <c r="C222" s="23"/>
      <c r="D222" s="23"/>
    </row>
    <row r="223" spans="1:4" x14ac:dyDescent="0.25">
      <c r="A223" s="23"/>
      <c r="B223" s="23"/>
      <c r="C223" s="23"/>
      <c r="D223" s="23"/>
    </row>
    <row r="224" spans="1:4" x14ac:dyDescent="0.25">
      <c r="A224" s="23"/>
      <c r="B224" s="23"/>
      <c r="C224" s="23"/>
      <c r="D224" s="23"/>
    </row>
    <row r="225" spans="1:4" x14ac:dyDescent="0.25">
      <c r="A225" s="23"/>
      <c r="B225" s="23"/>
      <c r="C225" s="23"/>
      <c r="D225" s="23"/>
    </row>
    <row r="226" spans="1:4" x14ac:dyDescent="0.25">
      <c r="A226" s="23"/>
      <c r="B226" s="23"/>
      <c r="C226" s="23"/>
      <c r="D226" s="23"/>
    </row>
    <row r="227" spans="1:4" x14ac:dyDescent="0.25">
      <c r="A227" s="23"/>
      <c r="B227" s="23"/>
      <c r="C227" s="23"/>
      <c r="D227" s="23"/>
    </row>
    <row r="228" spans="1:4" x14ac:dyDescent="0.25">
      <c r="A228" s="23"/>
      <c r="B228" s="23"/>
      <c r="C228" s="23"/>
      <c r="D228" s="23"/>
    </row>
    <row r="229" spans="1:4" x14ac:dyDescent="0.25">
      <c r="A229" s="23"/>
      <c r="B229" s="23"/>
      <c r="C229" s="23"/>
      <c r="D229" s="23"/>
    </row>
    <row r="230" spans="1:4" x14ac:dyDescent="0.25">
      <c r="A230" s="23"/>
      <c r="B230" s="23"/>
      <c r="C230" s="23"/>
      <c r="D230" s="23"/>
    </row>
    <row r="231" spans="1:4" x14ac:dyDescent="0.25">
      <c r="A231" s="23"/>
      <c r="B231" s="23"/>
      <c r="C231" s="23"/>
      <c r="D231" s="23"/>
    </row>
    <row r="232" spans="1:4" x14ac:dyDescent="0.25">
      <c r="A232" s="23"/>
      <c r="B232" s="23"/>
      <c r="C232" s="23"/>
      <c r="D232" s="23"/>
    </row>
    <row r="233" spans="1:4" x14ac:dyDescent="0.25">
      <c r="A233" s="23"/>
      <c r="B233" s="23"/>
      <c r="C233" s="23"/>
      <c r="D233" s="23"/>
    </row>
    <row r="234" spans="1:4" x14ac:dyDescent="0.25">
      <c r="A234" s="23"/>
      <c r="B234" s="23"/>
      <c r="C234" s="23"/>
      <c r="D234" s="23"/>
    </row>
    <row r="235" spans="1:4" x14ac:dyDescent="0.25">
      <c r="A235" s="23"/>
      <c r="B235" s="23"/>
      <c r="C235" s="23"/>
      <c r="D235" s="23"/>
    </row>
    <row r="236" spans="1:4" x14ac:dyDescent="0.25">
      <c r="A236" s="23"/>
      <c r="B236" s="23"/>
      <c r="C236" s="23"/>
      <c r="D236" s="23"/>
    </row>
    <row r="237" spans="1:4" x14ac:dyDescent="0.25">
      <c r="A237" s="23"/>
      <c r="B237" s="23"/>
      <c r="C237" s="23"/>
      <c r="D237" s="23"/>
    </row>
    <row r="238" spans="1:4" x14ac:dyDescent="0.25">
      <c r="A238" s="23"/>
      <c r="B238" s="23"/>
      <c r="C238" s="23"/>
      <c r="D238" s="23"/>
    </row>
    <row r="239" spans="1:4" x14ac:dyDescent="0.25">
      <c r="A239" s="23"/>
      <c r="B239" s="23"/>
      <c r="C239" s="23"/>
      <c r="D239" s="23"/>
    </row>
    <row r="240" spans="1:4" x14ac:dyDescent="0.25">
      <c r="A240" s="23"/>
      <c r="B240" s="23"/>
      <c r="C240" s="23"/>
      <c r="D240" s="23"/>
    </row>
    <row r="241" spans="1:4" x14ac:dyDescent="0.25">
      <c r="A241" s="23"/>
      <c r="B241" s="23"/>
      <c r="C241" s="23"/>
      <c r="D241" s="23"/>
    </row>
    <row r="242" spans="1:4" x14ac:dyDescent="0.25">
      <c r="A242" s="23"/>
      <c r="B242" s="23"/>
      <c r="C242" s="23"/>
      <c r="D242" s="23"/>
    </row>
    <row r="243" spans="1:4" x14ac:dyDescent="0.25">
      <c r="A243" s="23"/>
      <c r="B243" s="23"/>
      <c r="C243" s="23"/>
      <c r="D243" s="23"/>
    </row>
    <row r="244" spans="1:4" x14ac:dyDescent="0.25">
      <c r="A244" s="23"/>
      <c r="B244" s="23"/>
      <c r="C244" s="23"/>
      <c r="D244" s="23"/>
    </row>
    <row r="245" spans="1:4" x14ac:dyDescent="0.25">
      <c r="A245" s="23"/>
      <c r="B245" s="23"/>
      <c r="C245" s="23"/>
      <c r="D245" s="23"/>
    </row>
    <row r="246" spans="1:4" x14ac:dyDescent="0.25">
      <c r="A246" s="23"/>
      <c r="B246" s="23"/>
      <c r="C246" s="23"/>
      <c r="D246" s="23"/>
    </row>
    <row r="247" spans="1:4" x14ac:dyDescent="0.25">
      <c r="A247" s="23"/>
      <c r="B247" s="23"/>
      <c r="C247" s="23"/>
      <c r="D247" s="23"/>
    </row>
    <row r="248" spans="1:4" x14ac:dyDescent="0.25">
      <c r="A248" s="23"/>
      <c r="B248" s="23"/>
      <c r="C248" s="23"/>
      <c r="D248" s="23"/>
    </row>
    <row r="249" spans="1:4" x14ac:dyDescent="0.25">
      <c r="A249" s="23"/>
      <c r="B249" s="23"/>
      <c r="C249" s="23"/>
      <c r="D249" s="23"/>
    </row>
    <row r="250" spans="1:4" x14ac:dyDescent="0.25">
      <c r="A250" s="23"/>
      <c r="B250" s="23"/>
      <c r="C250" s="23"/>
      <c r="D250" s="23"/>
    </row>
    <row r="251" spans="1:4" x14ac:dyDescent="0.25">
      <c r="A251" s="23"/>
      <c r="B251" s="23"/>
      <c r="C251" s="23"/>
      <c r="D251" s="23"/>
    </row>
    <row r="252" spans="1:4" x14ac:dyDescent="0.25">
      <c r="A252" s="23"/>
      <c r="B252" s="23"/>
      <c r="C252" s="23"/>
      <c r="D252" s="23"/>
    </row>
    <row r="253" spans="1:4" x14ac:dyDescent="0.25">
      <c r="A253" s="23"/>
      <c r="B253" s="23"/>
      <c r="C253" s="23"/>
      <c r="D253" s="23"/>
    </row>
    <row r="254" spans="1:4" x14ac:dyDescent="0.25">
      <c r="A254" s="23"/>
      <c r="B254" s="23"/>
      <c r="C254" s="23"/>
      <c r="D254" s="23"/>
    </row>
    <row r="255" spans="1:4" x14ac:dyDescent="0.25">
      <c r="A255" s="23"/>
      <c r="B255" s="23"/>
      <c r="C255" s="23"/>
      <c r="D255" s="23"/>
    </row>
    <row r="256" spans="1:4" x14ac:dyDescent="0.25">
      <c r="A256" s="23"/>
      <c r="B256" s="23"/>
      <c r="C256" s="23"/>
      <c r="D256" s="23"/>
    </row>
    <row r="257" spans="1:4" x14ac:dyDescent="0.25">
      <c r="A257" s="23"/>
      <c r="B257" s="23"/>
      <c r="C257" s="23"/>
      <c r="D257" s="23"/>
    </row>
    <row r="258" spans="1:4" x14ac:dyDescent="0.25">
      <c r="A258" s="23"/>
      <c r="B258" s="23"/>
      <c r="C258" s="23"/>
      <c r="D258" s="23"/>
    </row>
    <row r="259" spans="1:4" x14ac:dyDescent="0.25">
      <c r="A259" s="23"/>
      <c r="B259" s="23"/>
      <c r="C259" s="23"/>
      <c r="D259" s="23"/>
    </row>
    <row r="260" spans="1:4" x14ac:dyDescent="0.25">
      <c r="A260" s="23"/>
      <c r="B260" s="23"/>
      <c r="C260" s="23"/>
      <c r="D260" s="23"/>
    </row>
    <row r="261" spans="1:4" x14ac:dyDescent="0.25">
      <c r="A261" s="23"/>
      <c r="B261" s="23"/>
      <c r="C261" s="23"/>
      <c r="D261" s="23"/>
    </row>
    <row r="262" spans="1:4" x14ac:dyDescent="0.25">
      <c r="A262" s="23"/>
      <c r="B262" s="23"/>
      <c r="C262" s="23"/>
      <c r="D262" s="23"/>
    </row>
    <row r="263" spans="1:4" x14ac:dyDescent="0.25">
      <c r="A263" s="23"/>
      <c r="B263" s="23"/>
      <c r="C263" s="23"/>
      <c r="D263" s="23"/>
    </row>
    <row r="264" spans="1:4" x14ac:dyDescent="0.25">
      <c r="A264" s="23"/>
      <c r="B264" s="23"/>
      <c r="C264" s="23"/>
      <c r="D264" s="23"/>
    </row>
    <row r="265" spans="1:4" x14ac:dyDescent="0.25">
      <c r="A265" s="23"/>
      <c r="B265" s="23"/>
      <c r="C265" s="23"/>
      <c r="D265" s="23"/>
    </row>
    <row r="266" spans="1:4" x14ac:dyDescent="0.25">
      <c r="A266" s="23"/>
      <c r="B266" s="23"/>
      <c r="C266" s="23"/>
      <c r="D266" s="23"/>
    </row>
    <row r="267" spans="1:4" x14ac:dyDescent="0.25">
      <c r="A267" s="23"/>
      <c r="B267" s="23"/>
      <c r="C267" s="23"/>
      <c r="D267" s="23"/>
    </row>
    <row r="268" spans="1:4" x14ac:dyDescent="0.25">
      <c r="A268" s="23"/>
      <c r="B268" s="23"/>
      <c r="C268" s="23"/>
      <c r="D268" s="23"/>
    </row>
    <row r="269" spans="1:4" x14ac:dyDescent="0.25">
      <c r="A269" s="23"/>
      <c r="B269" s="23"/>
      <c r="C269" s="23"/>
      <c r="D269" s="23"/>
    </row>
    <row r="270" spans="1:4" x14ac:dyDescent="0.25">
      <c r="A270" s="23"/>
      <c r="B270" s="23"/>
      <c r="C270" s="23"/>
      <c r="D270" s="23"/>
    </row>
    <row r="271" spans="1:4" x14ac:dyDescent="0.25">
      <c r="A271" s="23"/>
      <c r="B271" s="23"/>
      <c r="C271" s="23"/>
      <c r="D271" s="23"/>
    </row>
    <row r="272" spans="1:4" x14ac:dyDescent="0.25">
      <c r="A272" s="23"/>
      <c r="B272" s="23"/>
      <c r="C272" s="23"/>
      <c r="D272" s="23"/>
    </row>
    <row r="273" spans="1:4" x14ac:dyDescent="0.25">
      <c r="A273" s="23"/>
      <c r="B273" s="23"/>
      <c r="C273" s="23"/>
      <c r="D273" s="23"/>
    </row>
    <row r="274" spans="1:4" x14ac:dyDescent="0.25">
      <c r="A274" s="23"/>
      <c r="B274" s="23"/>
      <c r="C274" s="23"/>
      <c r="D274" s="23"/>
    </row>
    <row r="275" spans="1:4" x14ac:dyDescent="0.25">
      <c r="A275" s="23"/>
      <c r="B275" s="23"/>
      <c r="C275" s="23"/>
      <c r="D275" s="23"/>
    </row>
    <row r="276" spans="1:4" x14ac:dyDescent="0.25">
      <c r="A276" s="23"/>
      <c r="B276" s="23"/>
      <c r="C276" s="23"/>
      <c r="D276" s="23"/>
    </row>
    <row r="277" spans="1:4" x14ac:dyDescent="0.25">
      <c r="A277" s="23"/>
      <c r="B277" s="23"/>
      <c r="C277" s="23"/>
      <c r="D277" s="23"/>
    </row>
    <row r="278" spans="1:4" x14ac:dyDescent="0.25">
      <c r="A278" s="23"/>
      <c r="B278" s="23"/>
      <c r="C278" s="23"/>
      <c r="D278" s="23"/>
    </row>
    <row r="279" spans="1:4" x14ac:dyDescent="0.25">
      <c r="A279" s="23"/>
      <c r="B279" s="23"/>
      <c r="C279" s="23"/>
      <c r="D279" s="23"/>
    </row>
    <row r="280" spans="1:4" x14ac:dyDescent="0.25">
      <c r="A280" s="23"/>
      <c r="B280" s="23"/>
      <c r="C280" s="23"/>
      <c r="D280" s="23"/>
    </row>
    <row r="281" spans="1:4" x14ac:dyDescent="0.25">
      <c r="A281" s="23"/>
      <c r="B281" s="23"/>
      <c r="C281" s="23"/>
      <c r="D281" s="23"/>
    </row>
    <row r="282" spans="1:4" x14ac:dyDescent="0.25">
      <c r="A282" s="23"/>
      <c r="B282" s="23"/>
      <c r="C282" s="23"/>
      <c r="D282" s="23"/>
    </row>
    <row r="283" spans="1:4" x14ac:dyDescent="0.25">
      <c r="A283" s="23"/>
      <c r="B283" s="23"/>
      <c r="C283" s="23"/>
      <c r="D283" s="23"/>
    </row>
    <row r="284" spans="1:4" x14ac:dyDescent="0.25">
      <c r="A284" s="23"/>
      <c r="B284" s="23"/>
      <c r="C284" s="23"/>
      <c r="D284" s="23"/>
    </row>
    <row r="285" spans="1:4" x14ac:dyDescent="0.25">
      <c r="A285" s="23"/>
      <c r="B285" s="23"/>
      <c r="C285" s="23"/>
      <c r="D285" s="23"/>
    </row>
    <row r="286" spans="1:4" x14ac:dyDescent="0.25">
      <c r="A286" s="23"/>
      <c r="B286" s="23"/>
      <c r="C286" s="23"/>
      <c r="D286" s="23"/>
    </row>
    <row r="287" spans="1:4" x14ac:dyDescent="0.25">
      <c r="A287" s="23"/>
      <c r="B287" s="23"/>
      <c r="C287" s="23"/>
      <c r="D287" s="23"/>
    </row>
    <row r="288" spans="1:4" x14ac:dyDescent="0.25">
      <c r="A288" s="23"/>
      <c r="B288" s="23"/>
      <c r="C288" s="23"/>
      <c r="D288" s="23"/>
    </row>
    <row r="289" spans="1:4" x14ac:dyDescent="0.25">
      <c r="A289" s="23"/>
      <c r="B289" s="23"/>
      <c r="C289" s="23"/>
      <c r="D289" s="23"/>
    </row>
    <row r="290" spans="1:4" x14ac:dyDescent="0.25">
      <c r="A290" s="23"/>
      <c r="B290" s="23"/>
      <c r="C290" s="23"/>
      <c r="D290" s="23"/>
    </row>
    <row r="291" spans="1:4" x14ac:dyDescent="0.25">
      <c r="A291" s="23"/>
      <c r="B291" s="23"/>
      <c r="C291" s="23"/>
      <c r="D291" s="23"/>
    </row>
    <row r="292" spans="1:4" x14ac:dyDescent="0.25">
      <c r="A292" s="23"/>
      <c r="B292" s="23"/>
      <c r="C292" s="23"/>
      <c r="D292" s="23"/>
    </row>
    <row r="293" spans="1:4" x14ac:dyDescent="0.25">
      <c r="A293" s="23"/>
      <c r="B293" s="23"/>
      <c r="C293" s="23"/>
      <c r="D293" s="23"/>
    </row>
    <row r="294" spans="1:4" x14ac:dyDescent="0.25">
      <c r="A294" s="23"/>
      <c r="B294" s="23"/>
      <c r="C294" s="23"/>
      <c r="D294" s="23"/>
    </row>
    <row r="295" spans="1:4" x14ac:dyDescent="0.25">
      <c r="A295" s="23"/>
      <c r="B295" s="23"/>
      <c r="C295" s="23"/>
      <c r="D295" s="23"/>
    </row>
    <row r="296" spans="1:4" x14ac:dyDescent="0.25">
      <c r="A296" s="23"/>
      <c r="B296" s="23"/>
      <c r="C296" s="23"/>
      <c r="D296" s="23"/>
    </row>
    <row r="297" spans="1:4" x14ac:dyDescent="0.25">
      <c r="A297" s="23"/>
      <c r="B297" s="23"/>
      <c r="C297" s="23"/>
      <c r="D297" s="23"/>
    </row>
    <row r="298" spans="1:4" x14ac:dyDescent="0.25">
      <c r="A298" s="23"/>
      <c r="B298" s="23"/>
      <c r="C298" s="23"/>
      <c r="D298" s="23"/>
    </row>
    <row r="299" spans="1:4" x14ac:dyDescent="0.25">
      <c r="A299" s="23"/>
      <c r="B299" s="23"/>
      <c r="C299" s="23"/>
      <c r="D299" s="23"/>
    </row>
    <row r="300" spans="1:4" x14ac:dyDescent="0.25">
      <c r="A300" s="23"/>
      <c r="B300" s="23"/>
      <c r="C300" s="23"/>
      <c r="D300" s="23"/>
    </row>
    <row r="301" spans="1:4" x14ac:dyDescent="0.25">
      <c r="A301" s="23"/>
      <c r="B301" s="23"/>
      <c r="C301" s="23"/>
      <c r="D301" s="23"/>
    </row>
    <row r="302" spans="1:4" x14ac:dyDescent="0.25">
      <c r="A302" s="23"/>
      <c r="B302" s="23"/>
      <c r="C302" s="23"/>
      <c r="D302" s="23"/>
    </row>
    <row r="303" spans="1:4" x14ac:dyDescent="0.25">
      <c r="A303" s="23"/>
      <c r="B303" s="23"/>
      <c r="C303" s="23"/>
      <c r="D303" s="23"/>
    </row>
    <row r="304" spans="1:4" x14ac:dyDescent="0.25">
      <c r="A304" s="23"/>
      <c r="B304" s="23"/>
      <c r="C304" s="23"/>
      <c r="D304" s="23"/>
    </row>
    <row r="305" spans="1:4" x14ac:dyDescent="0.25">
      <c r="A305" s="23"/>
      <c r="B305" s="23"/>
      <c r="C305" s="23"/>
      <c r="D305" s="23"/>
    </row>
    <row r="306" spans="1:4" x14ac:dyDescent="0.25">
      <c r="A306" s="23"/>
      <c r="B306" s="23"/>
      <c r="C306" s="23"/>
      <c r="D306" s="23"/>
    </row>
    <row r="307" spans="1:4" x14ac:dyDescent="0.25">
      <c r="A307" s="23"/>
      <c r="B307" s="23"/>
      <c r="C307" s="23"/>
      <c r="D307" s="23"/>
    </row>
    <row r="308" spans="1:4" x14ac:dyDescent="0.25">
      <c r="A308" s="23"/>
      <c r="B308" s="23"/>
      <c r="C308" s="23"/>
      <c r="D308" s="23"/>
    </row>
    <row r="309" spans="1:4" x14ac:dyDescent="0.25">
      <c r="A309" s="23"/>
      <c r="B309" s="23"/>
      <c r="C309" s="23"/>
      <c r="D309" s="23"/>
    </row>
    <row r="310" spans="1:4" x14ac:dyDescent="0.25">
      <c r="A310" s="23"/>
      <c r="B310" s="23"/>
      <c r="C310" s="23"/>
      <c r="D310" s="23"/>
    </row>
    <row r="311" spans="1:4" x14ac:dyDescent="0.25">
      <c r="A311" s="23"/>
      <c r="B311" s="23"/>
      <c r="C311" s="23"/>
      <c r="D311" s="23"/>
    </row>
    <row r="312" spans="1:4" x14ac:dyDescent="0.25">
      <c r="A312" s="23"/>
      <c r="B312" s="23"/>
      <c r="C312" s="23"/>
      <c r="D312" s="23"/>
    </row>
    <row r="313" spans="1:4" x14ac:dyDescent="0.25">
      <c r="A313" s="23"/>
      <c r="B313" s="23"/>
      <c r="C313" s="23"/>
      <c r="D313" s="23"/>
    </row>
    <row r="314" spans="1:4" x14ac:dyDescent="0.25">
      <c r="A314" s="23"/>
      <c r="B314" s="23"/>
      <c r="C314" s="23"/>
      <c r="D314" s="23"/>
    </row>
    <row r="315" spans="1:4" x14ac:dyDescent="0.25">
      <c r="A315" s="23"/>
      <c r="B315" s="23"/>
      <c r="C315" s="23"/>
      <c r="D315" s="23"/>
    </row>
    <row r="316" spans="1:4" x14ac:dyDescent="0.25">
      <c r="A316" s="23"/>
      <c r="B316" s="23"/>
      <c r="C316" s="23"/>
      <c r="D316" s="23"/>
    </row>
    <row r="317" spans="1:4" x14ac:dyDescent="0.25">
      <c r="A317" s="23"/>
      <c r="B317" s="23"/>
      <c r="C317" s="23"/>
      <c r="D317" s="23"/>
    </row>
    <row r="318" spans="1:4" x14ac:dyDescent="0.25">
      <c r="A318" s="23"/>
      <c r="B318" s="23"/>
      <c r="C318" s="23"/>
      <c r="D318" s="23"/>
    </row>
    <row r="319" spans="1:4" x14ac:dyDescent="0.25">
      <c r="A319" s="23"/>
      <c r="B319" s="23"/>
      <c r="C319" s="23"/>
      <c r="D319" s="23"/>
    </row>
    <row r="320" spans="1:4" x14ac:dyDescent="0.25">
      <c r="A320" s="23"/>
      <c r="B320" s="23"/>
      <c r="C320" s="23"/>
      <c r="D320" s="23"/>
    </row>
    <row r="321" spans="1:4" x14ac:dyDescent="0.25">
      <c r="A321" s="23"/>
      <c r="B321" s="23"/>
      <c r="C321" s="23"/>
      <c r="D321" s="23"/>
    </row>
    <row r="322" spans="1:4" x14ac:dyDescent="0.25">
      <c r="A322" s="23"/>
      <c r="B322" s="23"/>
      <c r="C322" s="23"/>
      <c r="D322" s="23"/>
    </row>
    <row r="323" spans="1:4" x14ac:dyDescent="0.25">
      <c r="A323" s="23"/>
      <c r="B323" s="23"/>
      <c r="C323" s="23"/>
      <c r="D323" s="23"/>
    </row>
    <row r="324" spans="1:4" x14ac:dyDescent="0.25">
      <c r="A324" s="23"/>
      <c r="B324" s="23"/>
      <c r="C324" s="23"/>
      <c r="D324" s="23"/>
    </row>
    <row r="325" spans="1:4" x14ac:dyDescent="0.25">
      <c r="A325" s="23"/>
      <c r="B325" s="23"/>
      <c r="C325" s="23"/>
      <c r="D325" s="23"/>
    </row>
    <row r="326" spans="1:4" x14ac:dyDescent="0.25">
      <c r="A326" s="23"/>
      <c r="B326" s="23"/>
      <c r="C326" s="23"/>
      <c r="D326" s="23"/>
    </row>
    <row r="327" spans="1:4" x14ac:dyDescent="0.25">
      <c r="A327" s="23"/>
      <c r="B327" s="23"/>
      <c r="C327" s="23"/>
      <c r="D327" s="23"/>
    </row>
    <row r="328" spans="1:4" x14ac:dyDescent="0.25">
      <c r="A328" s="23"/>
      <c r="B328" s="23"/>
      <c r="C328" s="23"/>
      <c r="D328" s="23"/>
    </row>
    <row r="329" spans="1:4" x14ac:dyDescent="0.25">
      <c r="A329" s="23"/>
      <c r="B329" s="23"/>
      <c r="C329" s="23"/>
      <c r="D329" s="23"/>
    </row>
    <row r="330" spans="1:4" x14ac:dyDescent="0.25">
      <c r="A330" s="23"/>
      <c r="B330" s="23"/>
      <c r="C330" s="23"/>
      <c r="D330" s="23"/>
    </row>
    <row r="331" spans="1:4" x14ac:dyDescent="0.25">
      <c r="A331" s="23"/>
      <c r="B331" s="23"/>
      <c r="C331" s="23"/>
      <c r="D331" s="23"/>
    </row>
    <row r="332" spans="1:4" x14ac:dyDescent="0.25">
      <c r="A332" s="23"/>
      <c r="B332" s="23"/>
      <c r="C332" s="23"/>
      <c r="D332" s="23"/>
    </row>
    <row r="333" spans="1:4" x14ac:dyDescent="0.25">
      <c r="A333" s="23"/>
      <c r="B333" s="23"/>
      <c r="C333" s="23"/>
      <c r="D333" s="23"/>
    </row>
    <row r="334" spans="1:4" x14ac:dyDescent="0.25">
      <c r="A334" s="23"/>
      <c r="B334" s="23"/>
      <c r="C334" s="23"/>
      <c r="D334" s="23"/>
    </row>
    <row r="335" spans="1:4" x14ac:dyDescent="0.25">
      <c r="A335" s="23"/>
      <c r="B335" s="23"/>
      <c r="C335" s="23"/>
      <c r="D335" s="23"/>
    </row>
    <row r="336" spans="1:4" x14ac:dyDescent="0.25">
      <c r="A336" s="23"/>
      <c r="B336" s="23"/>
      <c r="C336" s="23"/>
      <c r="D336" s="23"/>
    </row>
    <row r="337" spans="1:4" x14ac:dyDescent="0.25">
      <c r="A337" s="23"/>
      <c r="B337" s="23"/>
      <c r="C337" s="23"/>
      <c r="D337" s="23"/>
    </row>
    <row r="338" spans="1:4" x14ac:dyDescent="0.25">
      <c r="A338" s="23"/>
      <c r="B338" s="23"/>
      <c r="C338" s="23"/>
      <c r="D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60" workbookViewId="0">
      <selection activeCell="N35" sqref="N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70" t="str">
        <f>'1. паспорт местоположение'!A12:C12</f>
        <v>M_TP1900.PS.0068</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70" t="str">
        <f>'1. паспорт местоположение'!A15:C15</f>
        <v>Замена КТПН-10/0,4 в распред.сетях п. Казым на КТПН киоскового типа (мощностью 250 кВа в кол-ве 2 шт.)</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4" t="s">
        <v>434</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6</v>
      </c>
      <c r="B19" s="274" t="s">
        <v>101</v>
      </c>
      <c r="C19" s="275" t="s">
        <v>335</v>
      </c>
      <c r="D19" s="274" t="s">
        <v>334</v>
      </c>
      <c r="E19" s="274" t="s">
        <v>100</v>
      </c>
      <c r="F19" s="274" t="s">
        <v>99</v>
      </c>
      <c r="G19" s="274" t="s">
        <v>330</v>
      </c>
      <c r="H19" s="274" t="s">
        <v>98</v>
      </c>
      <c r="I19" s="274" t="s">
        <v>97</v>
      </c>
      <c r="J19" s="274" t="s">
        <v>96</v>
      </c>
      <c r="K19" s="274" t="s">
        <v>95</v>
      </c>
      <c r="L19" s="274" t="s">
        <v>94</v>
      </c>
      <c r="M19" s="274" t="s">
        <v>93</v>
      </c>
      <c r="N19" s="274" t="s">
        <v>92</v>
      </c>
      <c r="O19" s="274" t="s">
        <v>91</v>
      </c>
      <c r="P19" s="274" t="s">
        <v>90</v>
      </c>
      <c r="Q19" s="274" t="s">
        <v>333</v>
      </c>
      <c r="R19" s="274"/>
      <c r="S19" s="277" t="s">
        <v>428</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331</v>
      </c>
      <c r="R20" s="40" t="s">
        <v>332</v>
      </c>
      <c r="S20" s="277"/>
      <c r="T20" s="28"/>
      <c r="U20" s="28"/>
      <c r="V20" s="28"/>
      <c r="W20" s="28"/>
      <c r="X20" s="28"/>
      <c r="Y20" s="28"/>
      <c r="Z20" s="27"/>
      <c r="AA20" s="27"/>
      <c r="AB20" s="27"/>
    </row>
    <row r="21" spans="1:28" s="3" customFormat="1" ht="18.75" x14ac:dyDescent="0.2">
      <c r="A21" s="39">
        <v>1</v>
      </c>
      <c r="B21" s="44">
        <v>2</v>
      </c>
      <c r="C21" s="39">
        <v>3</v>
      </c>
      <c r="D21" s="44">
        <v>4</v>
      </c>
      <c r="E21" s="39">
        <v>5</v>
      </c>
      <c r="F21" s="44">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0"/>
      <c r="T22" s="28"/>
      <c r="U22" s="28"/>
      <c r="V22" s="28"/>
      <c r="W22" s="28"/>
      <c r="X22" s="27"/>
      <c r="Y22" s="27"/>
      <c r="Z22" s="27"/>
      <c r="AA22" s="27"/>
      <c r="AB22" s="27"/>
    </row>
    <row r="23" spans="1:28" ht="20.25" customHeight="1" x14ac:dyDescent="0.25">
      <c r="A23" s="123"/>
      <c r="B23" s="44" t="s">
        <v>328</v>
      </c>
      <c r="C23" s="44"/>
      <c r="D23" s="44"/>
      <c r="E23" s="123" t="s">
        <v>329</v>
      </c>
      <c r="F23" s="123" t="s">
        <v>329</v>
      </c>
      <c r="G23" s="123" t="s">
        <v>329</v>
      </c>
      <c r="H23" s="123"/>
      <c r="I23" s="123"/>
      <c r="J23" s="123"/>
      <c r="K23" s="123"/>
      <c r="L23" s="123"/>
      <c r="M23" s="123"/>
      <c r="N23" s="123"/>
      <c r="O23" s="123"/>
      <c r="P23" s="123"/>
      <c r="Q23" s="124"/>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3" zoomScale="60" zoomScaleNormal="60" workbookViewId="0">
      <selection activeCell="K26" sqref="K26"/>
    </sheetView>
  </sheetViews>
  <sheetFormatPr defaultColWidth="10.7109375" defaultRowHeight="15.75" x14ac:dyDescent="0.25"/>
  <cols>
    <col min="1" max="1" width="9.5703125" style="48" customWidth="1"/>
    <col min="2" max="2" width="11.5703125" style="48" customWidth="1"/>
    <col min="3" max="3" width="12.7109375" style="48" customWidth="1"/>
    <col min="4" max="4" width="24.42578125" style="48" customWidth="1"/>
    <col min="5" max="5" width="25" style="48" customWidth="1"/>
    <col min="6" max="6" width="23" style="48" customWidth="1"/>
    <col min="7" max="7" width="18.28515625" style="48" customWidth="1"/>
    <col min="8" max="8" width="17" style="48" customWidth="1"/>
    <col min="9" max="9" width="17.42578125" style="48" customWidth="1"/>
    <col min="10" max="10" width="15.28515625" style="48" customWidth="1"/>
    <col min="11" max="11" width="17" style="48" customWidth="1"/>
    <col min="12" max="12" width="13.7109375" style="48" customWidth="1"/>
    <col min="13" max="13" width="15.140625" style="48" customWidth="1"/>
    <col min="14" max="14" width="13.28515625" style="48" customWidth="1"/>
    <col min="15" max="15" width="13.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70" t="str">
        <f>'1. паспорт местоположение'!A12:C12</f>
        <v>M_TP1900.PS.0068</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43.5" customHeight="1" x14ac:dyDescent="0.2">
      <c r="A16" s="269" t="str">
        <f>'1. паспорт местоположение'!A15:C15</f>
        <v>Замена КТПН-10/0,4 в распред.сетях п. Казым на КТПН киоскового типа (мощностью 250 кВа в кол-ве 2 шт.)</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5" t="s">
        <v>439</v>
      </c>
      <c r="B19" s="265"/>
      <c r="C19" s="265"/>
      <c r="D19" s="265"/>
      <c r="E19" s="265"/>
      <c r="F19" s="265"/>
      <c r="G19" s="265"/>
      <c r="H19" s="265"/>
      <c r="I19" s="265"/>
      <c r="J19" s="265"/>
      <c r="K19" s="265"/>
      <c r="L19" s="265"/>
      <c r="M19" s="265"/>
      <c r="N19" s="265"/>
      <c r="O19" s="265"/>
      <c r="P19" s="265"/>
      <c r="Q19" s="265"/>
      <c r="R19" s="265"/>
      <c r="S19" s="265"/>
      <c r="T19" s="265"/>
    </row>
    <row r="20" spans="1:113" s="56"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222</v>
      </c>
      <c r="C21" s="286"/>
      <c r="D21" s="289" t="s">
        <v>123</v>
      </c>
      <c r="E21" s="285" t="s">
        <v>468</v>
      </c>
      <c r="F21" s="286"/>
      <c r="G21" s="285" t="s">
        <v>241</v>
      </c>
      <c r="H21" s="286"/>
      <c r="I21" s="285" t="s">
        <v>122</v>
      </c>
      <c r="J21" s="286"/>
      <c r="K21" s="289" t="s">
        <v>121</v>
      </c>
      <c r="L21" s="285" t="s">
        <v>120</v>
      </c>
      <c r="M21" s="286"/>
      <c r="N21" s="285" t="s">
        <v>464</v>
      </c>
      <c r="O21" s="286"/>
      <c r="P21" s="289" t="s">
        <v>119</v>
      </c>
      <c r="Q21" s="278" t="s">
        <v>118</v>
      </c>
      <c r="R21" s="279"/>
      <c r="S21" s="278" t="s">
        <v>117</v>
      </c>
      <c r="T21" s="280"/>
    </row>
    <row r="22" spans="1:113" ht="204.75" customHeight="1" x14ac:dyDescent="0.25">
      <c r="A22" s="283"/>
      <c r="B22" s="287"/>
      <c r="C22" s="288"/>
      <c r="D22" s="292"/>
      <c r="E22" s="287"/>
      <c r="F22" s="288"/>
      <c r="G22" s="287"/>
      <c r="H22" s="288"/>
      <c r="I22" s="287"/>
      <c r="J22" s="288"/>
      <c r="K22" s="290"/>
      <c r="L22" s="287"/>
      <c r="M22" s="288"/>
      <c r="N22" s="287"/>
      <c r="O22" s="288"/>
      <c r="P22" s="290"/>
      <c r="Q22" s="78" t="s">
        <v>116</v>
      </c>
      <c r="R22" s="78" t="s">
        <v>438</v>
      </c>
      <c r="S22" s="78" t="s">
        <v>115</v>
      </c>
      <c r="T22" s="78" t="s">
        <v>114</v>
      </c>
    </row>
    <row r="23" spans="1:113" ht="51.75" customHeight="1" x14ac:dyDescent="0.25">
      <c r="A23" s="284"/>
      <c r="B23" s="168" t="s">
        <v>112</v>
      </c>
      <c r="C23" s="168" t="s">
        <v>113</v>
      </c>
      <c r="D23" s="290"/>
      <c r="E23" s="168" t="s">
        <v>112</v>
      </c>
      <c r="F23" s="168" t="s">
        <v>113</v>
      </c>
      <c r="G23" s="168" t="s">
        <v>112</v>
      </c>
      <c r="H23" s="168" t="s">
        <v>113</v>
      </c>
      <c r="I23" s="168" t="s">
        <v>112</v>
      </c>
      <c r="J23" s="168" t="s">
        <v>113</v>
      </c>
      <c r="K23" s="168" t="s">
        <v>112</v>
      </c>
      <c r="L23" s="168" t="s">
        <v>112</v>
      </c>
      <c r="M23" s="168" t="s">
        <v>113</v>
      </c>
      <c r="N23" s="168" t="s">
        <v>112</v>
      </c>
      <c r="O23" s="168" t="s">
        <v>113</v>
      </c>
      <c r="P23" s="169" t="s">
        <v>112</v>
      </c>
      <c r="Q23" s="78" t="s">
        <v>112</v>
      </c>
      <c r="R23" s="78" t="s">
        <v>112</v>
      </c>
      <c r="S23" s="78" t="s">
        <v>112</v>
      </c>
      <c r="T23" s="78" t="s">
        <v>112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6" customFormat="1" ht="32.25" customHeight="1" x14ac:dyDescent="0.25">
      <c r="A25" s="221">
        <v>1</v>
      </c>
      <c r="B25" s="221" t="s">
        <v>540</v>
      </c>
      <c r="C25" s="221" t="s">
        <v>540</v>
      </c>
      <c r="D25" s="222" t="s">
        <v>542</v>
      </c>
      <c r="E25" s="222" t="s">
        <v>542</v>
      </c>
      <c r="F25" s="222" t="s">
        <v>543</v>
      </c>
      <c r="G25" s="221" t="s">
        <v>540</v>
      </c>
      <c r="H25" s="221" t="s">
        <v>540</v>
      </c>
      <c r="I25" s="223">
        <v>33308</v>
      </c>
      <c r="J25" s="221"/>
      <c r="K25" s="223">
        <v>33511</v>
      </c>
      <c r="L25" s="221">
        <v>10</v>
      </c>
      <c r="M25" s="221">
        <v>10</v>
      </c>
      <c r="N25" s="221">
        <v>630</v>
      </c>
      <c r="O25" s="221">
        <v>250</v>
      </c>
      <c r="P25" s="221"/>
      <c r="Q25" s="223">
        <v>43356</v>
      </c>
      <c r="R25" s="221"/>
      <c r="S25" s="221"/>
      <c r="T25" s="221"/>
    </row>
    <row r="26" spans="1:113" s="56" customFormat="1" ht="35.25" customHeight="1" x14ac:dyDescent="0.25">
      <c r="A26" s="221">
        <v>2</v>
      </c>
      <c r="B26" s="221" t="s">
        <v>541</v>
      </c>
      <c r="C26" s="221" t="s">
        <v>541</v>
      </c>
      <c r="D26" s="222" t="s">
        <v>543</v>
      </c>
      <c r="E26" s="222" t="s">
        <v>543</v>
      </c>
      <c r="F26" s="222" t="s">
        <v>543</v>
      </c>
      <c r="G26" s="221" t="s">
        <v>541</v>
      </c>
      <c r="H26" s="221" t="s">
        <v>541</v>
      </c>
      <c r="I26" s="223">
        <v>33308</v>
      </c>
      <c r="J26" s="222"/>
      <c r="K26" s="223">
        <v>33511</v>
      </c>
      <c r="L26" s="221">
        <v>10</v>
      </c>
      <c r="M26" s="221">
        <v>10</v>
      </c>
      <c r="N26" s="221">
        <v>250</v>
      </c>
      <c r="O26" s="221">
        <v>250</v>
      </c>
      <c r="P26" s="222"/>
      <c r="Q26" s="223">
        <v>43356</v>
      </c>
      <c r="R26" s="222"/>
      <c r="S26" s="222"/>
      <c r="T26" s="222"/>
    </row>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1" t="s">
        <v>474</v>
      </c>
      <c r="C29" s="291"/>
      <c r="D29" s="291"/>
      <c r="E29" s="291"/>
      <c r="F29" s="291"/>
      <c r="G29" s="291"/>
      <c r="H29" s="291"/>
      <c r="I29" s="291"/>
      <c r="J29" s="291"/>
      <c r="K29" s="291"/>
      <c r="L29" s="291"/>
      <c r="M29" s="291"/>
      <c r="N29" s="291"/>
      <c r="O29" s="291"/>
      <c r="P29" s="291"/>
      <c r="Q29" s="291"/>
      <c r="R29" s="291"/>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437</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C1" zoomScale="60" workbookViewId="0">
      <selection activeCell="R25" sqref="R25"/>
    </sheetView>
  </sheetViews>
  <sheetFormatPr defaultColWidth="10.7109375" defaultRowHeight="15.75" x14ac:dyDescent="0.25"/>
  <cols>
    <col min="1" max="1" width="10.7109375" style="48"/>
    <col min="2" max="2" width="14" style="48" customWidth="1"/>
    <col min="3" max="3" width="14.7109375" style="48" customWidth="1"/>
    <col min="4" max="4" width="14.140625" style="48" customWidth="1"/>
    <col min="5" max="5" width="1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M_TP1900.PS.0068</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0" t="str">
        <f>'1. паспорт местоположение'!A15</f>
        <v>Замена КТПН-10/0,4 в распред.сетях п. Казым на КТПН киоскового типа (мощностью 250 кВа в кол-ве 2 шт.)</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441</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6" customFormat="1" ht="21" customHeight="1" x14ac:dyDescent="0.25"/>
    <row r="21" spans="1:27" ht="15.75" customHeight="1" x14ac:dyDescent="0.25">
      <c r="A21" s="293" t="s">
        <v>6</v>
      </c>
      <c r="B21" s="295" t="s">
        <v>448</v>
      </c>
      <c r="C21" s="296"/>
      <c r="D21" s="295" t="s">
        <v>450</v>
      </c>
      <c r="E21" s="296"/>
      <c r="F21" s="278" t="s">
        <v>95</v>
      </c>
      <c r="G21" s="280"/>
      <c r="H21" s="280"/>
      <c r="I21" s="279"/>
      <c r="J21" s="293" t="s">
        <v>451</v>
      </c>
      <c r="K21" s="295" t="s">
        <v>452</v>
      </c>
      <c r="L21" s="296"/>
      <c r="M21" s="295" t="s">
        <v>453</v>
      </c>
      <c r="N21" s="296"/>
      <c r="O21" s="295" t="s">
        <v>440</v>
      </c>
      <c r="P21" s="296"/>
      <c r="Q21" s="295" t="s">
        <v>128</v>
      </c>
      <c r="R21" s="296"/>
      <c r="S21" s="293" t="s">
        <v>127</v>
      </c>
      <c r="T21" s="293" t="s">
        <v>454</v>
      </c>
      <c r="U21" s="293" t="s">
        <v>449</v>
      </c>
      <c r="V21" s="295" t="s">
        <v>126</v>
      </c>
      <c r="W21" s="296"/>
      <c r="X21" s="278" t="s">
        <v>118</v>
      </c>
      <c r="Y21" s="280"/>
      <c r="Z21" s="278" t="s">
        <v>117</v>
      </c>
      <c r="AA21" s="280"/>
    </row>
    <row r="22" spans="1:27" ht="216" customHeight="1" x14ac:dyDescent="0.25">
      <c r="A22" s="299"/>
      <c r="B22" s="297"/>
      <c r="C22" s="298"/>
      <c r="D22" s="297"/>
      <c r="E22" s="298"/>
      <c r="F22" s="278" t="s">
        <v>125</v>
      </c>
      <c r="G22" s="279"/>
      <c r="H22" s="278" t="s">
        <v>124</v>
      </c>
      <c r="I22" s="279"/>
      <c r="J22" s="294"/>
      <c r="K22" s="297"/>
      <c r="L22" s="298"/>
      <c r="M22" s="297"/>
      <c r="N22" s="298"/>
      <c r="O22" s="297"/>
      <c r="P22" s="298"/>
      <c r="Q22" s="297"/>
      <c r="R22" s="298"/>
      <c r="S22" s="294"/>
      <c r="T22" s="294"/>
      <c r="U22" s="294"/>
      <c r="V22" s="297"/>
      <c r="W22" s="298"/>
      <c r="X22" s="78" t="s">
        <v>116</v>
      </c>
      <c r="Y22" s="78" t="s">
        <v>438</v>
      </c>
      <c r="Z22" s="78" t="s">
        <v>115</v>
      </c>
      <c r="AA22" s="78" t="s">
        <v>114</v>
      </c>
    </row>
    <row r="23" spans="1:27" ht="60" customHeight="1" x14ac:dyDescent="0.25">
      <c r="A23" s="294"/>
      <c r="B23" s="166" t="s">
        <v>112</v>
      </c>
      <c r="C23" s="166" t="s">
        <v>113</v>
      </c>
      <c r="D23" s="79" t="s">
        <v>112</v>
      </c>
      <c r="E23" s="79" t="s">
        <v>113</v>
      </c>
      <c r="F23" s="79" t="s">
        <v>112</v>
      </c>
      <c r="G23" s="79" t="s">
        <v>113</v>
      </c>
      <c r="H23" s="79" t="s">
        <v>112</v>
      </c>
      <c r="I23" s="79" t="s">
        <v>113</v>
      </c>
      <c r="J23" s="79" t="s">
        <v>112</v>
      </c>
      <c r="K23" s="79" t="s">
        <v>112</v>
      </c>
      <c r="L23" s="79" t="s">
        <v>113</v>
      </c>
      <c r="M23" s="79" t="s">
        <v>112</v>
      </c>
      <c r="N23" s="79" t="s">
        <v>113</v>
      </c>
      <c r="O23" s="79" t="s">
        <v>112</v>
      </c>
      <c r="P23" s="79" t="s">
        <v>113</v>
      </c>
      <c r="Q23" s="79" t="s">
        <v>112</v>
      </c>
      <c r="R23" s="79" t="s">
        <v>113</v>
      </c>
      <c r="S23" s="79" t="s">
        <v>112</v>
      </c>
      <c r="T23" s="79" t="s">
        <v>112</v>
      </c>
      <c r="U23" s="79" t="s">
        <v>112</v>
      </c>
      <c r="V23" s="79" t="s">
        <v>112</v>
      </c>
      <c r="W23" s="79" t="s">
        <v>113</v>
      </c>
      <c r="X23" s="79" t="s">
        <v>112</v>
      </c>
      <c r="Y23" s="79" t="s">
        <v>112</v>
      </c>
      <c r="Z23" s="78" t="s">
        <v>112</v>
      </c>
      <c r="AA23" s="78" t="s">
        <v>112</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6" customFormat="1" ht="158.25" customHeight="1" x14ac:dyDescent="0.25">
      <c r="A25" s="82"/>
      <c r="B25" s="206"/>
      <c r="C25" s="206"/>
      <c r="D25" s="206"/>
      <c r="E25" s="206"/>
      <c r="F25" s="83"/>
      <c r="G25" s="84"/>
      <c r="H25" s="83"/>
      <c r="I25" s="84"/>
      <c r="J25" s="85"/>
      <c r="K25" s="85"/>
      <c r="L25" s="86"/>
      <c r="M25" s="86"/>
      <c r="N25" s="87"/>
      <c r="O25" s="87"/>
      <c r="P25" s="87"/>
      <c r="Q25" s="87"/>
      <c r="R25" s="84"/>
      <c r="S25" s="85"/>
      <c r="T25" s="85"/>
      <c r="U25" s="85"/>
      <c r="V25" s="85"/>
      <c r="W25" s="87"/>
      <c r="X25" s="206"/>
      <c r="Y25" s="206"/>
      <c r="Z25" s="206"/>
      <c r="AA25" s="206"/>
    </row>
    <row r="26" spans="1:27" s="54" customFormat="1" ht="12.75" x14ac:dyDescent="0.2">
      <c r="A26" s="55"/>
      <c r="B26" s="55"/>
      <c r="C26" s="55"/>
      <c r="E26" s="55"/>
      <c r="X26" s="80"/>
      <c r="Y26" s="80"/>
      <c r="Z26" s="80"/>
      <c r="AA26" s="80"/>
    </row>
    <row r="27" spans="1:27" s="54" customFormat="1" ht="12.75" x14ac:dyDescent="0.2">
      <c r="A27" s="55"/>
      <c r="B27" s="55"/>
      <c r="C27"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1" zoomScale="85"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2023 год</v>
      </c>
      <c r="B5" s="262"/>
      <c r="C5" s="262"/>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M_TP1900.PS.0068</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9" t="str">
        <f>'1. паспорт местоположение'!A15:C15</f>
        <v>Замена КТПН-10/0,4 в распред.сетях п. Казым на КТПН киоскового типа (мощностью 250 кВа в кол-ве 2 шт.)</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4" t="s">
        <v>433</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5" t="s">
        <v>68</v>
      </c>
      <c r="C20" s="34"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69" customHeight="1" x14ac:dyDescent="0.2">
      <c r="A22" s="24" t="s">
        <v>66</v>
      </c>
      <c r="B22" s="30" t="s">
        <v>446</v>
      </c>
      <c r="C22" s="60" t="s">
        <v>493</v>
      </c>
      <c r="D22" s="29"/>
      <c r="E22" s="29"/>
      <c r="F22" s="28"/>
      <c r="G22" s="28"/>
      <c r="H22" s="28"/>
      <c r="I22" s="28"/>
      <c r="J22" s="28"/>
      <c r="K22" s="28"/>
      <c r="L22" s="28"/>
      <c r="M22" s="28"/>
      <c r="N22" s="28"/>
      <c r="O22" s="28"/>
      <c r="P22" s="28"/>
      <c r="Q22" s="27"/>
      <c r="R22" s="27"/>
      <c r="S22" s="27"/>
      <c r="T22" s="27"/>
      <c r="U22" s="27"/>
    </row>
    <row r="23" spans="1:21" ht="84.75" customHeight="1" x14ac:dyDescent="0.25">
      <c r="A23" s="24" t="s">
        <v>64</v>
      </c>
      <c r="B23" s="26" t="s">
        <v>61</v>
      </c>
      <c r="C23" s="34"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466</v>
      </c>
      <c r="C24" s="34" t="s">
        <v>556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467</v>
      </c>
      <c r="C25" s="34" t="s">
        <v>492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4" t="s">
        <v>488</v>
      </c>
      <c r="D26" s="23"/>
      <c r="E26" s="23"/>
      <c r="F26" s="23"/>
      <c r="G26" s="23"/>
      <c r="H26" s="23"/>
      <c r="I26" s="23"/>
      <c r="J26" s="23"/>
      <c r="K26" s="23"/>
      <c r="L26" s="23"/>
      <c r="M26" s="23"/>
      <c r="N26" s="23"/>
      <c r="O26" s="23"/>
      <c r="P26" s="23"/>
      <c r="Q26" s="23"/>
      <c r="R26" s="23"/>
      <c r="S26" s="23"/>
      <c r="T26" s="23"/>
      <c r="U26" s="23"/>
    </row>
    <row r="27" spans="1:21" ht="120.75" customHeight="1" x14ac:dyDescent="0.25">
      <c r="A27" s="24" t="s">
        <v>59</v>
      </c>
      <c r="B27" s="26" t="s">
        <v>447</v>
      </c>
      <c r="C27" s="220" t="s">
        <v>545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4">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4" t="s">
        <v>566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2"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63"/>
      <c r="AB6" s="16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63"/>
      <c r="AB7" s="163"/>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64"/>
      <c r="AB8" s="164"/>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65"/>
      <c r="AB9" s="16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63"/>
      <c r="AB10" s="163"/>
    </row>
    <row r="11" spans="1:28" ht="15.75" x14ac:dyDescent="0.25">
      <c r="A11" s="270" t="str">
        <f>'1. паспорт местоположение'!A12:C12</f>
        <v>M_TP1900.PS.0068</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64"/>
      <c r="AB11" s="164"/>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65"/>
      <c r="AB12" s="165"/>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70" t="str">
        <f>'1. паспорт местоположение'!A15:C15</f>
        <v>Замена КТПН-10/0,4 в распред.сетях п. Казым на КТПН киоскового типа (мощностью 250 кВа в кол-ве 2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64"/>
      <c r="AB14" s="164"/>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65"/>
      <c r="AB15" s="165"/>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2"/>
      <c r="AB16" s="172"/>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2"/>
      <c r="AB17" s="172"/>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2"/>
      <c r="AB18" s="172"/>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2"/>
      <c r="AB19" s="172"/>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73"/>
      <c r="AB20" s="173"/>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73"/>
      <c r="AB21" s="173"/>
    </row>
    <row r="22" spans="1:28" x14ac:dyDescent="0.25">
      <c r="A22" s="302" t="s">
        <v>465</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74"/>
      <c r="AB22" s="174"/>
    </row>
    <row r="23" spans="1:28" ht="32.25" customHeight="1" x14ac:dyDescent="0.25">
      <c r="A23" s="304" t="s">
        <v>326</v>
      </c>
      <c r="B23" s="305"/>
      <c r="C23" s="305"/>
      <c r="D23" s="305"/>
      <c r="E23" s="305"/>
      <c r="F23" s="305"/>
      <c r="G23" s="305"/>
      <c r="H23" s="305"/>
      <c r="I23" s="305"/>
      <c r="J23" s="305"/>
      <c r="K23" s="305"/>
      <c r="L23" s="306"/>
      <c r="M23" s="303" t="s">
        <v>327</v>
      </c>
      <c r="N23" s="303"/>
      <c r="O23" s="303"/>
      <c r="P23" s="303"/>
      <c r="Q23" s="303"/>
      <c r="R23" s="303"/>
      <c r="S23" s="303"/>
      <c r="T23" s="303"/>
      <c r="U23" s="303"/>
      <c r="V23" s="303"/>
      <c r="W23" s="303"/>
      <c r="X23" s="303"/>
      <c r="Y23" s="303"/>
      <c r="Z23" s="303"/>
    </row>
    <row r="24" spans="1:28" ht="151.5" customHeight="1" x14ac:dyDescent="0.25">
      <c r="A24" s="75" t="s">
        <v>232</v>
      </c>
      <c r="B24" s="76" t="s">
        <v>239</v>
      </c>
      <c r="C24" s="75" t="s">
        <v>320</v>
      </c>
      <c r="D24" s="75" t="s">
        <v>233</v>
      </c>
      <c r="E24" s="75" t="s">
        <v>321</v>
      </c>
      <c r="F24" s="75" t="s">
        <v>323</v>
      </c>
      <c r="G24" s="75" t="s">
        <v>322</v>
      </c>
      <c r="H24" s="75" t="s">
        <v>234</v>
      </c>
      <c r="I24" s="75" t="s">
        <v>324</v>
      </c>
      <c r="J24" s="75" t="s">
        <v>240</v>
      </c>
      <c r="K24" s="76" t="s">
        <v>238</v>
      </c>
      <c r="L24" s="76" t="s">
        <v>235</v>
      </c>
      <c r="M24" s="77" t="s">
        <v>247</v>
      </c>
      <c r="N24" s="76" t="s">
        <v>476</v>
      </c>
      <c r="O24" s="75" t="s">
        <v>245</v>
      </c>
      <c r="P24" s="75" t="s">
        <v>246</v>
      </c>
      <c r="Q24" s="75" t="s">
        <v>244</v>
      </c>
      <c r="R24" s="75" t="s">
        <v>234</v>
      </c>
      <c r="S24" s="75" t="s">
        <v>243</v>
      </c>
      <c r="T24" s="75" t="s">
        <v>242</v>
      </c>
      <c r="U24" s="75" t="s">
        <v>319</v>
      </c>
      <c r="V24" s="75" t="s">
        <v>244</v>
      </c>
      <c r="W24" s="88" t="s">
        <v>237</v>
      </c>
      <c r="X24" s="88" t="s">
        <v>249</v>
      </c>
      <c r="Y24" s="88" t="s">
        <v>250</v>
      </c>
      <c r="Z24" s="90" t="s">
        <v>248</v>
      </c>
    </row>
    <row r="25" spans="1:28" ht="16.5" customHeight="1" x14ac:dyDescent="0.25">
      <c r="A25" s="75">
        <v>1</v>
      </c>
      <c r="B25" s="76">
        <v>2</v>
      </c>
      <c r="C25" s="75">
        <v>3</v>
      </c>
      <c r="D25" s="76">
        <v>4</v>
      </c>
      <c r="E25" s="75">
        <v>5</v>
      </c>
      <c r="F25" s="76">
        <v>6</v>
      </c>
      <c r="G25" s="75">
        <v>7</v>
      </c>
      <c r="H25" s="76">
        <v>8</v>
      </c>
      <c r="I25" s="75">
        <v>9</v>
      </c>
      <c r="J25" s="76">
        <v>10</v>
      </c>
      <c r="K25" s="175">
        <v>11</v>
      </c>
      <c r="L25" s="76">
        <v>12</v>
      </c>
      <c r="M25" s="175">
        <v>13</v>
      </c>
      <c r="N25" s="76">
        <v>14</v>
      </c>
      <c r="O25" s="175">
        <v>15</v>
      </c>
      <c r="P25" s="76">
        <v>16</v>
      </c>
      <c r="Q25" s="175">
        <v>17</v>
      </c>
      <c r="R25" s="76">
        <v>18</v>
      </c>
      <c r="S25" s="175">
        <v>19</v>
      </c>
      <c r="T25" s="76">
        <v>20</v>
      </c>
      <c r="U25" s="175">
        <v>21</v>
      </c>
      <c r="V25" s="76">
        <v>22</v>
      </c>
      <c r="W25" s="175">
        <v>23</v>
      </c>
      <c r="X25" s="76">
        <v>24</v>
      </c>
      <c r="Y25" s="175">
        <v>25</v>
      </c>
      <c r="Z25" s="76">
        <v>26</v>
      </c>
    </row>
    <row r="26" spans="1:28" x14ac:dyDescent="0.25">
      <c r="A26" s="73" t="s">
        <v>0</v>
      </c>
      <c r="B26" s="73" t="s">
        <v>0</v>
      </c>
      <c r="C26" s="73" t="s">
        <v>0</v>
      </c>
      <c r="D26" s="73" t="s">
        <v>0</v>
      </c>
      <c r="E26" s="73" t="s">
        <v>0</v>
      </c>
      <c r="F26" s="73" t="s">
        <v>0</v>
      </c>
      <c r="G26" s="73" t="s">
        <v>0</v>
      </c>
      <c r="H26" s="73" t="s">
        <v>0</v>
      </c>
      <c r="I26" s="73" t="s">
        <v>0</v>
      </c>
      <c r="J26" s="73" t="s">
        <v>0</v>
      </c>
      <c r="K26" s="73" t="s">
        <v>0</v>
      </c>
      <c r="L26" s="73"/>
      <c r="M26" s="73"/>
      <c r="N26" s="73"/>
      <c r="O26" s="73"/>
      <c r="P26" s="73"/>
      <c r="Q26" s="73"/>
      <c r="R26" s="73"/>
      <c r="S26" s="73"/>
      <c r="T26" s="73"/>
      <c r="U26" s="73"/>
      <c r="V26" s="73"/>
      <c r="W26" s="73"/>
      <c r="X26" s="73"/>
      <c r="Y26" s="73"/>
      <c r="Z26" s="73"/>
    </row>
    <row r="30" spans="1:28" x14ac:dyDescent="0.25">
      <c r="A30"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4" zoomScaleSheetLayoutView="10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70" t="str">
        <f>'1. паспорт местоположение'!A12:C12</f>
        <v>M_TP1900.PS.0068</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70" t="str">
        <f>'1. паспорт местоположение'!A15:C15</f>
        <v>Замена КТПН-10/0,4 в распред.сетях п. Казым на КТПН киоскового типа (мощностью 250 кВа в кол-ве 2 шт.)</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0" t="s">
        <v>442</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07" t="s">
        <v>87</v>
      </c>
      <c r="F19" s="308"/>
      <c r="G19" s="308"/>
      <c r="H19" s="308"/>
      <c r="I19" s="309"/>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85</v>
      </c>
      <c r="F20" s="39" t="s">
        <v>84</v>
      </c>
      <c r="G20" s="39" t="s">
        <v>83</v>
      </c>
      <c r="H20" s="39" t="s">
        <v>82</v>
      </c>
      <c r="I20" s="39" t="s">
        <v>81</v>
      </c>
      <c r="J20" s="39" t="s">
        <v>80</v>
      </c>
      <c r="K20" s="39" t="s">
        <v>5</v>
      </c>
      <c r="L20" s="47" t="s">
        <v>4</v>
      </c>
      <c r="M20" s="46" t="s">
        <v>230</v>
      </c>
      <c r="N20" s="46" t="s">
        <v>79</v>
      </c>
      <c r="O20" s="46" t="s">
        <v>78</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3"/>
      <c r="B22" s="45"/>
      <c r="C22" s="30" t="s">
        <v>477</v>
      </c>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6" sqref="A6"/>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485</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M_TP1900.PS.0068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9" t="str">
        <f>'1. паспорт местоположение'!A15:C15</f>
        <v>Замена КТПН-10/0,4 в распред.сетях п. Казым на КТПН киоскового типа (мощностью 250 кВа в кол-ве 2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443</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22"/>
      <c r="AP19" s="122"/>
      <c r="AQ19" s="122"/>
      <c r="AR19" s="36"/>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17" t="s">
        <v>316</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92"/>
      <c r="AN24" s="92"/>
      <c r="AO24" s="120"/>
      <c r="AP24" s="120"/>
      <c r="AQ24" s="120"/>
      <c r="AR24" s="120"/>
      <c r="AS24" s="98"/>
    </row>
    <row r="25" spans="1:45" ht="12.75" customHeight="1" x14ac:dyDescent="0.25">
      <c r="A25" s="318" t="s">
        <v>315</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93"/>
      <c r="AN25" s="321" t="s">
        <v>314</v>
      </c>
      <c r="AO25" s="321"/>
      <c r="AP25" s="321"/>
      <c r="AQ25" s="316"/>
      <c r="AR25" s="316"/>
      <c r="AS25" s="98"/>
    </row>
    <row r="26" spans="1:45" ht="17.25" customHeight="1" x14ac:dyDescent="0.25">
      <c r="A26" s="328" t="s">
        <v>313</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93"/>
      <c r="AN26" s="311" t="s">
        <v>312</v>
      </c>
      <c r="AO26" s="312"/>
      <c r="AP26" s="313"/>
      <c r="AQ26" s="314"/>
      <c r="AR26" s="315"/>
      <c r="AS26" s="98"/>
    </row>
    <row r="27" spans="1:45" ht="17.25" customHeight="1" x14ac:dyDescent="0.25">
      <c r="A27" s="328" t="s">
        <v>311</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93"/>
      <c r="AN27" s="311" t="s">
        <v>310</v>
      </c>
      <c r="AO27" s="312"/>
      <c r="AP27" s="313"/>
      <c r="AQ27" s="314"/>
      <c r="AR27" s="315"/>
      <c r="AS27" s="98"/>
    </row>
    <row r="28" spans="1:45" ht="27.75" customHeight="1" thickBot="1" x14ac:dyDescent="0.3">
      <c r="A28" s="331" t="s">
        <v>309</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93"/>
      <c r="AN28" s="335" t="s">
        <v>308</v>
      </c>
      <c r="AO28" s="336"/>
      <c r="AP28" s="337"/>
      <c r="AQ28" s="314"/>
      <c r="AR28" s="315"/>
      <c r="AS28" s="98"/>
    </row>
    <row r="29" spans="1:45" ht="17.25" customHeight="1" x14ac:dyDescent="0.25">
      <c r="A29" s="322" t="s">
        <v>307</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93"/>
      <c r="AN29" s="325"/>
      <c r="AO29" s="326"/>
      <c r="AP29" s="326"/>
      <c r="AQ29" s="314"/>
      <c r="AR29" s="327"/>
      <c r="AS29" s="98"/>
    </row>
    <row r="30" spans="1:45" ht="17.25" customHeight="1" x14ac:dyDescent="0.25">
      <c r="A30" s="328" t="s">
        <v>306</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93"/>
      <c r="AS30" s="98"/>
    </row>
    <row r="31" spans="1:45" ht="17.25" customHeight="1" x14ac:dyDescent="0.25">
      <c r="A31" s="328" t="s">
        <v>305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93"/>
      <c r="AN31" s="93"/>
      <c r="AO31" s="119"/>
      <c r="AP31" s="119"/>
      <c r="AQ31" s="119"/>
      <c r="AR31" s="119"/>
      <c r="AS31" s="98"/>
    </row>
    <row r="32" spans="1:45" ht="17.25" customHeight="1" x14ac:dyDescent="0.25">
      <c r="A32" s="328" t="s">
        <v>280</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93"/>
      <c r="AN32" s="93"/>
      <c r="AO32" s="93"/>
      <c r="AP32" s="93"/>
      <c r="AQ32" s="93"/>
      <c r="AR32" s="93"/>
      <c r="AS32" s="98"/>
    </row>
    <row r="33" spans="1:45" ht="17.25" customHeight="1" x14ac:dyDescent="0.25">
      <c r="A33" s="328" t="s">
        <v>304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93"/>
      <c r="AN33" s="93"/>
      <c r="AO33" s="93"/>
      <c r="AP33" s="93"/>
      <c r="AQ33" s="93"/>
      <c r="AR33" s="93"/>
      <c r="AS33" s="98"/>
    </row>
    <row r="34" spans="1:45" ht="17.25" customHeight="1" x14ac:dyDescent="0.25">
      <c r="A34" s="328" t="s">
        <v>303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93"/>
      <c r="AN34" s="93"/>
      <c r="AO34" s="93"/>
      <c r="AP34" s="93"/>
      <c r="AQ34" s="93"/>
      <c r="AR34" s="93"/>
      <c r="AS34" s="98"/>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93"/>
      <c r="AN35" s="93"/>
      <c r="AO35" s="93"/>
      <c r="AP35" s="93"/>
      <c r="AQ35" s="93"/>
      <c r="AR35" s="93"/>
      <c r="AS35" s="98"/>
    </row>
    <row r="36" spans="1:45" ht="17.25" customHeight="1" thickBot="1" x14ac:dyDescent="0.3">
      <c r="A36" s="339" t="s">
        <v>268</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93"/>
      <c r="AN36" s="93"/>
      <c r="AO36" s="93"/>
      <c r="AP36" s="93"/>
      <c r="AQ36" s="93"/>
      <c r="AR36" s="93"/>
      <c r="AS36" s="98"/>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93"/>
      <c r="AN37" s="93"/>
      <c r="AO37" s="93"/>
      <c r="AP37" s="93"/>
      <c r="AQ37" s="93"/>
      <c r="AR37" s="93"/>
      <c r="AS37" s="98"/>
    </row>
    <row r="38" spans="1:45" ht="17.25" customHeight="1" x14ac:dyDescent="0.25">
      <c r="A38" s="328" t="s">
        <v>302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93"/>
      <c r="AN38" s="93"/>
      <c r="AO38" s="93"/>
      <c r="AP38" s="93"/>
      <c r="AQ38" s="93"/>
      <c r="AR38" s="93"/>
      <c r="AS38" s="98"/>
    </row>
    <row r="39" spans="1:45" ht="17.25" customHeight="1" thickBot="1" x14ac:dyDescent="0.3">
      <c r="A39" s="339" t="s">
        <v>301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93"/>
      <c r="AN39" s="93"/>
      <c r="AO39" s="93"/>
      <c r="AP39" s="93"/>
      <c r="AQ39" s="93"/>
      <c r="AR39" s="93"/>
      <c r="AS39" s="98"/>
    </row>
    <row r="40" spans="1:45" ht="17.25" customHeight="1" x14ac:dyDescent="0.25">
      <c r="A40" s="318" t="s">
        <v>300</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93"/>
      <c r="AN40" s="93"/>
      <c r="AO40" s="93"/>
      <c r="AP40" s="93"/>
      <c r="AQ40" s="93"/>
      <c r="AR40" s="93"/>
      <c r="AS40" s="98"/>
    </row>
    <row r="41" spans="1:45" ht="17.25" customHeight="1" x14ac:dyDescent="0.25">
      <c r="A41" s="328" t="s">
        <v>299</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93"/>
      <c r="AN41" s="93"/>
      <c r="AO41" s="93"/>
      <c r="AP41" s="93"/>
      <c r="AQ41" s="93"/>
      <c r="AR41" s="93"/>
      <c r="AS41" s="98"/>
    </row>
    <row r="42" spans="1:45" ht="17.25" customHeight="1" x14ac:dyDescent="0.25">
      <c r="A42" s="328" t="s">
        <v>298</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93"/>
      <c r="AN42" s="93"/>
      <c r="AO42" s="93"/>
      <c r="AP42" s="93"/>
      <c r="AQ42" s="93"/>
      <c r="AR42" s="93"/>
      <c r="AS42" s="98"/>
    </row>
    <row r="43" spans="1:45" ht="17.25" customHeight="1" x14ac:dyDescent="0.25">
      <c r="A43" s="328" t="s">
        <v>297</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93"/>
      <c r="AN43" s="93"/>
      <c r="AO43" s="93"/>
      <c r="AP43" s="93"/>
      <c r="AQ43" s="93"/>
      <c r="AR43" s="93"/>
      <c r="AS43" s="98"/>
    </row>
    <row r="44" spans="1:45" ht="17.25" customHeight="1" x14ac:dyDescent="0.25">
      <c r="A44" s="328" t="s">
        <v>296</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93"/>
      <c r="AN44" s="93"/>
      <c r="AO44" s="93"/>
      <c r="AP44" s="93"/>
      <c r="AQ44" s="93"/>
      <c r="AR44" s="93"/>
      <c r="AS44" s="98"/>
    </row>
    <row r="45" spans="1:45" ht="17.25" customHeight="1" x14ac:dyDescent="0.25">
      <c r="A45" s="328" t="s">
        <v>295</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93"/>
      <c r="AN45" s="93"/>
      <c r="AO45" s="93"/>
      <c r="AP45" s="93"/>
      <c r="AQ45" s="93"/>
      <c r="AR45" s="93"/>
      <c r="AS45" s="98"/>
    </row>
    <row r="46" spans="1:45" ht="17.25" customHeight="1" thickBot="1" x14ac:dyDescent="0.3">
      <c r="A46" s="341" t="s">
        <v>294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93"/>
      <c r="AN46" s="93"/>
      <c r="AO46" s="93"/>
      <c r="AP46" s="93"/>
      <c r="AQ46" s="93"/>
      <c r="AR46" s="93"/>
      <c r="AS46" s="98"/>
    </row>
    <row r="47" spans="1:45" ht="24" customHeight="1" x14ac:dyDescent="0.25">
      <c r="A47" s="344" t="s">
        <v>293</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274</v>
      </c>
      <c r="AN47" s="347"/>
      <c r="AO47" s="106" t="s">
        <v>273</v>
      </c>
      <c r="AP47" s="106" t="s">
        <v>272</v>
      </c>
      <c r="AQ47" s="98"/>
    </row>
    <row r="48" spans="1:45" ht="12" customHeight="1" x14ac:dyDescent="0.25">
      <c r="A48" s="328" t="s">
        <v>292</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10"/>
      <c r="AP48" s="110"/>
      <c r="AQ48" s="98"/>
    </row>
    <row r="49" spans="1:43" ht="12" customHeight="1" x14ac:dyDescent="0.25">
      <c r="A49" s="328" t="s">
        <v>291</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10"/>
      <c r="AP49" s="110"/>
      <c r="AQ49" s="98"/>
    </row>
    <row r="50" spans="1:43" ht="12" customHeight="1" thickBot="1" x14ac:dyDescent="0.3">
      <c r="A50" s="339" t="s">
        <v>290</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48" t="s">
        <v>289</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274</v>
      </c>
      <c r="AN52" s="347"/>
      <c r="AO52" s="106" t="s">
        <v>273</v>
      </c>
      <c r="AP52" s="106" t="s">
        <v>272</v>
      </c>
      <c r="AQ52" s="98"/>
    </row>
    <row r="53" spans="1:43" ht="11.25" customHeight="1" x14ac:dyDescent="0.25">
      <c r="A53" s="350" t="s">
        <v>288</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14"/>
      <c r="AP53" s="114"/>
      <c r="AQ53" s="98"/>
    </row>
    <row r="54" spans="1:43" ht="12" customHeight="1" x14ac:dyDescent="0.25">
      <c r="A54" s="328" t="s">
        <v>287</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10"/>
      <c r="AP54" s="110"/>
      <c r="AQ54" s="98"/>
    </row>
    <row r="55" spans="1:43" ht="12" customHeight="1" x14ac:dyDescent="0.25">
      <c r="A55" s="328" t="s">
        <v>286</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10"/>
      <c r="AP55" s="110"/>
      <c r="AQ55" s="98"/>
    </row>
    <row r="56" spans="1:43" ht="12" customHeight="1" thickBot="1" x14ac:dyDescent="0.3">
      <c r="A56" s="339" t="s">
        <v>285</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48" t="s">
        <v>284</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274</v>
      </c>
      <c r="AN58" s="347"/>
      <c r="AO58" s="106" t="s">
        <v>273</v>
      </c>
      <c r="AP58" s="106" t="s">
        <v>272</v>
      </c>
      <c r="AQ58" s="98"/>
    </row>
    <row r="59" spans="1:43" ht="12.75" customHeight="1" x14ac:dyDescent="0.25">
      <c r="A59" s="352" t="s">
        <v>283</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12"/>
      <c r="AP59" s="112"/>
      <c r="AQ59" s="104"/>
    </row>
    <row r="60" spans="1:43" ht="12" customHeight="1" x14ac:dyDescent="0.25">
      <c r="A60" s="328" t="s">
        <v>282</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10"/>
      <c r="AP60" s="110"/>
      <c r="AQ60" s="98"/>
    </row>
    <row r="61" spans="1:43" ht="12" customHeight="1" x14ac:dyDescent="0.25">
      <c r="A61" s="328" t="s">
        <v>281</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10"/>
      <c r="AP61" s="110"/>
      <c r="AQ61" s="98"/>
    </row>
    <row r="62" spans="1:43" ht="12" customHeight="1" x14ac:dyDescent="0.25">
      <c r="A62" s="328" t="s">
        <v>280</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10"/>
      <c r="AP62" s="110"/>
      <c r="AQ62" s="98"/>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10"/>
      <c r="AP63" s="110"/>
      <c r="AQ63" s="98"/>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10"/>
      <c r="AP64" s="110"/>
      <c r="AQ64" s="98"/>
    </row>
    <row r="65" spans="1:43" ht="12" customHeight="1" x14ac:dyDescent="0.25">
      <c r="A65" s="328" t="s">
        <v>279</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10"/>
      <c r="AP65" s="110"/>
      <c r="AQ65" s="98"/>
    </row>
    <row r="66" spans="1:43" ht="27.75" customHeight="1" x14ac:dyDescent="0.25">
      <c r="A66" s="355" t="s">
        <v>278</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11"/>
      <c r="AP66" s="111"/>
      <c r="AQ66" s="104"/>
    </row>
    <row r="67" spans="1:43" ht="11.25" customHeight="1" x14ac:dyDescent="0.25">
      <c r="A67" s="328" t="s">
        <v>270</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10"/>
      <c r="AP67" s="110"/>
      <c r="AQ67" s="98"/>
    </row>
    <row r="68" spans="1:43" ht="25.5" customHeight="1" x14ac:dyDescent="0.25">
      <c r="A68" s="355" t="s">
        <v>271</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11"/>
      <c r="AP68" s="111"/>
      <c r="AQ68" s="104"/>
    </row>
    <row r="69" spans="1:43" ht="12" customHeight="1" x14ac:dyDescent="0.25">
      <c r="A69" s="328" t="s">
        <v>269</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10"/>
      <c r="AP69" s="110"/>
      <c r="AQ69" s="98"/>
    </row>
    <row r="70" spans="1:43" ht="12.75" customHeight="1" x14ac:dyDescent="0.25">
      <c r="A70" s="359" t="s">
        <v>277</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11"/>
      <c r="AP70" s="111"/>
      <c r="AQ70" s="104"/>
    </row>
    <row r="71" spans="1:43" ht="12" customHeight="1" x14ac:dyDescent="0.25">
      <c r="A71" s="328" t="s">
        <v>268</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10"/>
      <c r="AP71" s="110"/>
      <c r="AQ71" s="98"/>
    </row>
    <row r="72" spans="1:43" ht="12.75" customHeight="1" thickBot="1" x14ac:dyDescent="0.3">
      <c r="A72" s="361" t="s">
        <v>276</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48" t="s">
        <v>275</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274</v>
      </c>
      <c r="AN74" s="347"/>
      <c r="AO74" s="106" t="s">
        <v>273</v>
      </c>
      <c r="AP74" s="106" t="s">
        <v>272</v>
      </c>
      <c r="AQ74" s="98"/>
    </row>
    <row r="75" spans="1:43" ht="25.5" customHeight="1" x14ac:dyDescent="0.25">
      <c r="A75" s="355" t="s">
        <v>271</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02"/>
      <c r="AP75" s="102"/>
      <c r="AQ75" s="104"/>
    </row>
    <row r="76" spans="1:43" ht="12" customHeight="1" x14ac:dyDescent="0.25">
      <c r="A76" s="328" t="s">
        <v>270</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05"/>
      <c r="AP76" s="105"/>
      <c r="AQ76" s="98"/>
    </row>
    <row r="77" spans="1:43" ht="12" customHeight="1" x14ac:dyDescent="0.25">
      <c r="A77" s="328" t="s">
        <v>269</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05"/>
      <c r="AP77" s="105"/>
      <c r="AQ77" s="98"/>
    </row>
    <row r="78" spans="1:43" ht="12" customHeight="1" x14ac:dyDescent="0.25">
      <c r="A78" s="328" t="s">
        <v>268</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05"/>
      <c r="AP78" s="105"/>
      <c r="AQ78" s="98"/>
    </row>
    <row r="79" spans="1:43" ht="12" customHeight="1" x14ac:dyDescent="0.25">
      <c r="A79" s="328" t="s">
        <v>267</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05"/>
      <c r="AP79" s="105"/>
      <c r="AQ79" s="98"/>
    </row>
    <row r="80" spans="1:43" ht="12" customHeight="1" x14ac:dyDescent="0.25">
      <c r="A80" s="328" t="s">
        <v>266</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05"/>
      <c r="AP80" s="105"/>
      <c r="AQ80" s="98"/>
    </row>
    <row r="81" spans="1:45" ht="12.75" customHeight="1" x14ac:dyDescent="0.25">
      <c r="A81" s="328" t="s">
        <v>265</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05"/>
      <c r="AP81" s="105"/>
      <c r="AQ81" s="98"/>
    </row>
    <row r="82" spans="1:45" ht="12.75" customHeight="1" x14ac:dyDescent="0.25">
      <c r="A82" s="328" t="s">
        <v>264</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05"/>
      <c r="AP82" s="105"/>
      <c r="AQ82" s="98"/>
    </row>
    <row r="83" spans="1:45" ht="12" customHeight="1" x14ac:dyDescent="0.25">
      <c r="A83" s="359" t="s">
        <v>263</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02"/>
      <c r="AP83" s="102"/>
      <c r="AQ83" s="104"/>
    </row>
    <row r="84" spans="1:45" ht="12" customHeight="1" x14ac:dyDescent="0.25">
      <c r="A84" s="359" t="s">
        <v>262</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02"/>
      <c r="AP84" s="102"/>
      <c r="AQ84" s="104"/>
    </row>
    <row r="85" spans="1:45" ht="12" customHeight="1" x14ac:dyDescent="0.25">
      <c r="A85" s="328" t="s">
        <v>261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05"/>
      <c r="AP85" s="105"/>
      <c r="AQ85" s="92"/>
    </row>
    <row r="86" spans="1:45" ht="27.75" customHeight="1" x14ac:dyDescent="0.25">
      <c r="A86" s="355" t="s">
        <v>260</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02"/>
      <c r="AP86" s="102"/>
      <c r="AQ86" s="104"/>
    </row>
    <row r="87" spans="1:45" x14ac:dyDescent="0.25">
      <c r="A87" s="355" t="s">
        <v>259</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02"/>
      <c r="AP87" s="102"/>
      <c r="AQ87" s="104"/>
    </row>
    <row r="88" spans="1:45" ht="14.25" customHeight="1" x14ac:dyDescent="0.25">
      <c r="A88" s="371" t="s">
        <v>258</v>
      </c>
      <c r="B88" s="372"/>
      <c r="C88" s="372"/>
      <c r="D88" s="373"/>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374"/>
      <c r="AL88" s="375"/>
      <c r="AM88" s="376"/>
      <c r="AN88" s="377"/>
      <c r="AO88" s="102"/>
      <c r="AP88" s="102"/>
      <c r="AQ88" s="104"/>
    </row>
    <row r="89" spans="1:45" x14ac:dyDescent="0.25">
      <c r="A89" s="371" t="s">
        <v>257</v>
      </c>
      <c r="B89" s="372"/>
      <c r="C89" s="372"/>
      <c r="D89" s="373"/>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374"/>
      <c r="AL89" s="375"/>
      <c r="AM89" s="376"/>
      <c r="AN89" s="377"/>
      <c r="AO89" s="102"/>
      <c r="AP89" s="102"/>
      <c r="AQ89" s="92"/>
    </row>
    <row r="90" spans="1:45" ht="12" customHeight="1" thickBot="1" x14ac:dyDescent="0.3">
      <c r="A90" s="101" t="s">
        <v>256</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67"/>
      <c r="AL90" s="368"/>
      <c r="AM90" s="369"/>
      <c r="AN90" s="370"/>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255</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254</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253</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252</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251</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55" zoomScaleSheetLayoutView="55" workbookViewId="0">
      <selection activeCell="I45" sqref="I45"/>
    </sheetView>
  </sheetViews>
  <sheetFormatPr defaultRowHeight="15.75" x14ac:dyDescent="0.25"/>
  <cols>
    <col min="1" max="1" width="9.140625" style="58"/>
    <col min="2" max="2" width="37.7109375" style="58" customWidth="1"/>
    <col min="3" max="3" width="15.85546875" style="58" customWidth="1"/>
    <col min="4" max="4" width="14" style="58" customWidth="1"/>
    <col min="5" max="6" width="0" style="58" hidden="1" customWidth="1"/>
    <col min="7" max="7" width="1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62" t="str">
        <f>'1. паспорт местоположение'!A5:C5</f>
        <v>Год раскрытия информации: 2023 год</v>
      </c>
      <c r="B5" s="262"/>
      <c r="C5" s="262"/>
      <c r="D5" s="262"/>
      <c r="E5" s="262"/>
      <c r="F5" s="262"/>
      <c r="G5" s="262"/>
      <c r="H5" s="262"/>
      <c r="I5" s="262"/>
      <c r="J5" s="262"/>
      <c r="K5" s="262"/>
      <c r="L5" s="262"/>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0" t="str">
        <f>'1. паспорт местоположение'!A9:C9</f>
        <v>АО "Россети Тюмень"</v>
      </c>
      <c r="B9" s="378"/>
      <c r="C9" s="378"/>
      <c r="D9" s="378"/>
      <c r="E9" s="378"/>
      <c r="F9" s="378"/>
      <c r="G9" s="378"/>
      <c r="H9" s="378"/>
      <c r="I9" s="378"/>
      <c r="J9" s="378"/>
      <c r="K9" s="378"/>
      <c r="L9" s="378"/>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0" t="str">
        <f>'5. анализ эконом эфф'!A12:AR12</f>
        <v>M_TP1900.PS.0068</v>
      </c>
      <c r="B12" s="270"/>
      <c r="C12" s="270"/>
      <c r="D12" s="270"/>
      <c r="E12" s="270"/>
      <c r="F12" s="270"/>
      <c r="G12" s="270"/>
      <c r="H12" s="270"/>
      <c r="I12" s="270"/>
      <c r="J12" s="270"/>
      <c r="K12" s="270"/>
      <c r="L12" s="270"/>
    </row>
    <row r="13" spans="1:44" x14ac:dyDescent="0.25">
      <c r="A13" s="263" t="s">
        <v>8</v>
      </c>
      <c r="B13" s="263"/>
      <c r="C13" s="263"/>
      <c r="D13" s="263"/>
      <c r="E13" s="263"/>
      <c r="F13" s="263"/>
      <c r="G13" s="263"/>
      <c r="H13" s="263"/>
      <c r="I13" s="263"/>
      <c r="J13" s="263"/>
      <c r="K13" s="263"/>
      <c r="L13" s="263"/>
    </row>
    <row r="14" spans="1:44" x14ac:dyDescent="0.25">
      <c r="A14" s="254"/>
      <c r="B14" s="254"/>
      <c r="C14" s="254"/>
      <c r="D14" s="254"/>
      <c r="E14" s="254"/>
      <c r="F14" s="254"/>
      <c r="G14" s="254"/>
      <c r="H14" s="254"/>
      <c r="I14" s="254"/>
      <c r="J14" s="254"/>
      <c r="K14" s="254"/>
      <c r="L14" s="254"/>
    </row>
    <row r="15" spans="1:44" ht="33.75" customHeight="1" x14ac:dyDescent="0.25">
      <c r="A15" s="379" t="str">
        <f>'5. анализ эконом эфф'!A15:AR15</f>
        <v>Замена КТПН-10/0,4 в распред.сетях п. Казым на КТПН киоскового типа (мощностью 250 кВа в кол-ве 2 шт.)</v>
      </c>
      <c r="B15" s="379"/>
      <c r="C15" s="379"/>
      <c r="D15" s="379"/>
      <c r="E15" s="379"/>
      <c r="F15" s="379"/>
      <c r="G15" s="379"/>
      <c r="H15" s="379"/>
      <c r="I15" s="379"/>
      <c r="J15" s="379"/>
      <c r="K15" s="379"/>
      <c r="L15" s="379"/>
    </row>
    <row r="16" spans="1:44" s="179" customFormat="1" ht="21.75" customHeight="1" x14ac:dyDescent="0.25">
      <c r="A16" s="273" t="s">
        <v>7</v>
      </c>
      <c r="B16" s="273"/>
      <c r="C16" s="273"/>
      <c r="D16" s="273"/>
      <c r="E16" s="273"/>
      <c r="F16" s="273"/>
      <c r="G16" s="273"/>
      <c r="H16" s="273"/>
      <c r="I16" s="273"/>
      <c r="J16" s="273"/>
      <c r="K16" s="273"/>
      <c r="L16" s="273"/>
    </row>
    <row r="17" spans="1:12" s="179" customFormat="1" ht="21.75" customHeight="1" x14ac:dyDescent="0.25">
      <c r="A17" s="255"/>
      <c r="B17" s="255"/>
      <c r="C17" s="255"/>
      <c r="D17" s="255"/>
      <c r="E17" s="255"/>
      <c r="F17" s="255"/>
      <c r="G17" s="255"/>
      <c r="H17" s="255"/>
      <c r="I17" s="255"/>
      <c r="J17" s="255"/>
      <c r="K17" s="255"/>
      <c r="L17" s="255"/>
    </row>
    <row r="18" spans="1:12" x14ac:dyDescent="0.25">
      <c r="K18" s="72"/>
    </row>
    <row r="19" spans="1:12" ht="15.75" customHeight="1" x14ac:dyDescent="0.25">
      <c r="A19" s="380" t="s">
        <v>444</v>
      </c>
      <c r="B19" s="380"/>
      <c r="C19" s="380"/>
      <c r="D19" s="380"/>
      <c r="E19" s="380"/>
      <c r="F19" s="380"/>
      <c r="G19" s="380"/>
      <c r="H19" s="380"/>
      <c r="I19" s="380"/>
      <c r="J19" s="380"/>
      <c r="K19" s="380"/>
      <c r="L19" s="380"/>
    </row>
    <row r="20" spans="1:12" x14ac:dyDescent="0.25">
      <c r="B20" s="178"/>
      <c r="C20" s="71"/>
      <c r="D20" s="71"/>
      <c r="E20" s="71"/>
      <c r="F20" s="71"/>
      <c r="G20" s="71"/>
      <c r="H20" s="71"/>
      <c r="I20" s="71"/>
      <c r="J20" s="71"/>
      <c r="K20" s="71"/>
      <c r="L20" s="71"/>
    </row>
    <row r="21" spans="1:12" ht="28.5" customHeight="1" x14ac:dyDescent="0.25">
      <c r="A21" s="381" t="s">
        <v>221</v>
      </c>
      <c r="B21" s="383" t="s">
        <v>220</v>
      </c>
      <c r="C21" s="391" t="s">
        <v>379</v>
      </c>
      <c r="D21" s="392"/>
      <c r="E21" s="392"/>
      <c r="F21" s="392"/>
      <c r="G21" s="392"/>
      <c r="H21" s="393"/>
      <c r="I21" s="394" t="s">
        <v>219</v>
      </c>
      <c r="J21" s="394" t="s">
        <v>381</v>
      </c>
      <c r="K21" s="383" t="s">
        <v>218</v>
      </c>
      <c r="L21" s="386" t="s">
        <v>380</v>
      </c>
    </row>
    <row r="22" spans="1:12" ht="58.5" customHeight="1" x14ac:dyDescent="0.25">
      <c r="A22" s="382"/>
      <c r="B22" s="384"/>
      <c r="C22" s="389" t="s">
        <v>3</v>
      </c>
      <c r="D22" s="390"/>
      <c r="E22" s="151"/>
      <c r="F22" s="152"/>
      <c r="G22" s="389" t="s">
        <v>2</v>
      </c>
      <c r="H22" s="390"/>
      <c r="I22" s="395"/>
      <c r="J22" s="395"/>
      <c r="K22" s="384"/>
      <c r="L22" s="387"/>
    </row>
    <row r="23" spans="1:12" ht="47.25" x14ac:dyDescent="0.25">
      <c r="A23" s="382"/>
      <c r="B23" s="385"/>
      <c r="C23" s="70" t="s">
        <v>217</v>
      </c>
      <c r="D23" s="70" t="s">
        <v>216</v>
      </c>
      <c r="E23" s="70" t="s">
        <v>217</v>
      </c>
      <c r="F23" s="70" t="s">
        <v>216</v>
      </c>
      <c r="G23" s="70" t="s">
        <v>217</v>
      </c>
      <c r="H23" s="70" t="s">
        <v>216</v>
      </c>
      <c r="I23" s="396"/>
      <c r="J23" s="396"/>
      <c r="K23" s="385"/>
      <c r="L23" s="388"/>
    </row>
    <row r="24" spans="1:12" x14ac:dyDescent="0.25">
      <c r="A24" s="225"/>
      <c r="B24" s="224">
        <v>2</v>
      </c>
      <c r="C24" s="70">
        <v>3</v>
      </c>
      <c r="D24" s="70">
        <v>4</v>
      </c>
      <c r="E24" s="70">
        <v>5</v>
      </c>
      <c r="F24" s="70">
        <v>6</v>
      </c>
      <c r="G24" s="70">
        <v>7</v>
      </c>
      <c r="H24" s="70">
        <v>8</v>
      </c>
      <c r="I24" s="70">
        <v>9</v>
      </c>
      <c r="J24" s="70">
        <v>10</v>
      </c>
      <c r="K24" s="70">
        <v>11</v>
      </c>
      <c r="L24" s="70">
        <v>12</v>
      </c>
    </row>
    <row r="25" spans="1:12" ht="15.75" customHeight="1" x14ac:dyDescent="0.25">
      <c r="A25" s="65">
        <v>1</v>
      </c>
      <c r="B25" s="66" t="s">
        <v>215</v>
      </c>
      <c r="C25" s="66"/>
      <c r="D25" s="68"/>
      <c r="E25" s="68"/>
      <c r="F25" s="68"/>
      <c r="G25" s="68"/>
      <c r="H25" s="68"/>
      <c r="I25" s="68"/>
      <c r="J25" s="68"/>
      <c r="K25" s="62"/>
      <c r="L25" s="74"/>
    </row>
    <row r="26" spans="1:12" x14ac:dyDescent="0.25">
      <c r="A26" s="65" t="s">
        <v>214</v>
      </c>
      <c r="B26" s="69" t="s">
        <v>386</v>
      </c>
      <c r="C26" s="63" t="s">
        <v>479</v>
      </c>
      <c r="D26" s="63"/>
      <c r="E26" s="63" t="s">
        <v>492</v>
      </c>
      <c r="F26" s="63" t="s">
        <v>492</v>
      </c>
      <c r="G26" s="63" t="s">
        <v>479</v>
      </c>
      <c r="H26" s="63"/>
      <c r="I26" s="68"/>
      <c r="J26" s="68"/>
      <c r="K26" s="62"/>
      <c r="L26" s="62"/>
    </row>
    <row r="27" spans="1:12" s="59" customFormat="1" ht="39" customHeight="1" x14ac:dyDescent="0.25">
      <c r="A27" s="65" t="s">
        <v>213</v>
      </c>
      <c r="B27" s="69" t="s">
        <v>388</v>
      </c>
      <c r="C27" s="63" t="s">
        <v>479</v>
      </c>
      <c r="D27" s="63"/>
      <c r="E27" s="63" t="s">
        <v>479</v>
      </c>
      <c r="F27" s="63"/>
      <c r="G27" s="63" t="s">
        <v>479</v>
      </c>
      <c r="H27" s="63"/>
      <c r="I27" s="68"/>
      <c r="J27" s="68"/>
      <c r="K27" s="62"/>
      <c r="L27" s="62"/>
    </row>
    <row r="28" spans="1:12" s="59" customFormat="1" ht="70.5" customHeight="1" x14ac:dyDescent="0.25">
      <c r="A28" s="65" t="s">
        <v>387</v>
      </c>
      <c r="B28" s="69" t="s">
        <v>392</v>
      </c>
      <c r="C28" s="63" t="s">
        <v>479</v>
      </c>
      <c r="D28" s="63"/>
      <c r="E28" s="63" t="s">
        <v>479</v>
      </c>
      <c r="F28" s="63"/>
      <c r="G28" s="63" t="s">
        <v>479</v>
      </c>
      <c r="H28" s="63"/>
      <c r="I28" s="68"/>
      <c r="J28" s="68"/>
      <c r="K28" s="62"/>
      <c r="L28" s="62"/>
    </row>
    <row r="29" spans="1:12" s="59" customFormat="1" ht="54" customHeight="1" x14ac:dyDescent="0.25">
      <c r="A29" s="65" t="s">
        <v>212</v>
      </c>
      <c r="B29" s="69" t="s">
        <v>391</v>
      </c>
      <c r="C29" s="63" t="s">
        <v>479</v>
      </c>
      <c r="D29" s="63"/>
      <c r="E29" s="63" t="s">
        <v>479</v>
      </c>
      <c r="F29" s="63"/>
      <c r="G29" s="63" t="s">
        <v>479</v>
      </c>
      <c r="H29" s="63"/>
      <c r="I29" s="68"/>
      <c r="J29" s="68"/>
      <c r="K29" s="62"/>
      <c r="L29" s="62"/>
    </row>
    <row r="30" spans="1:12" s="59" customFormat="1" ht="42" customHeight="1" x14ac:dyDescent="0.25">
      <c r="A30" s="65" t="s">
        <v>211</v>
      </c>
      <c r="B30" s="69" t="s">
        <v>393</v>
      </c>
      <c r="C30" s="63" t="s">
        <v>479</v>
      </c>
      <c r="D30" s="63"/>
      <c r="E30" s="63" t="s">
        <v>479</v>
      </c>
      <c r="F30" s="63"/>
      <c r="G30" s="63" t="s">
        <v>479</v>
      </c>
      <c r="H30" s="63"/>
      <c r="I30" s="68"/>
      <c r="J30" s="68"/>
      <c r="K30" s="62"/>
      <c r="L30" s="62"/>
    </row>
    <row r="31" spans="1:12" s="59" customFormat="1" ht="37.5" customHeight="1" x14ac:dyDescent="0.25">
      <c r="A31" s="65" t="s">
        <v>210</v>
      </c>
      <c r="B31" s="64" t="s">
        <v>389</v>
      </c>
      <c r="C31" s="226">
        <v>45352</v>
      </c>
      <c r="D31" s="226">
        <v>45413</v>
      </c>
      <c r="E31" s="177"/>
      <c r="F31" s="177"/>
      <c r="G31" s="226">
        <v>45352</v>
      </c>
      <c r="H31" s="226">
        <v>45413</v>
      </c>
      <c r="I31" s="180"/>
      <c r="J31" s="180"/>
      <c r="K31" s="62"/>
      <c r="L31" s="62"/>
    </row>
    <row r="32" spans="1:12" s="59" customFormat="1" ht="31.5" x14ac:dyDescent="0.25">
      <c r="A32" s="65" t="s">
        <v>208</v>
      </c>
      <c r="B32" s="64" t="s">
        <v>394</v>
      </c>
      <c r="C32" s="226">
        <v>45474</v>
      </c>
      <c r="D32" s="226">
        <v>45505</v>
      </c>
      <c r="E32" s="60"/>
      <c r="F32" s="180"/>
      <c r="G32" s="226">
        <v>45474</v>
      </c>
      <c r="H32" s="226">
        <v>45505</v>
      </c>
      <c r="I32" s="180"/>
      <c r="J32" s="180"/>
      <c r="K32" s="62"/>
      <c r="L32" s="62"/>
    </row>
    <row r="33" spans="1:12" s="59" customFormat="1" ht="37.5" customHeight="1" x14ac:dyDescent="0.25">
      <c r="A33" s="65" t="s">
        <v>404</v>
      </c>
      <c r="B33" s="64" t="s">
        <v>325</v>
      </c>
      <c r="C33" s="63" t="s">
        <v>479</v>
      </c>
      <c r="D33" s="177"/>
      <c r="E33" s="177"/>
      <c r="F33" s="177"/>
      <c r="G33" s="63" t="s">
        <v>479</v>
      </c>
      <c r="H33" s="177"/>
      <c r="I33" s="180"/>
      <c r="J33" s="180"/>
      <c r="K33" s="62"/>
      <c r="L33" s="62"/>
    </row>
    <row r="34" spans="1:12" s="59" customFormat="1" ht="47.25" customHeight="1" x14ac:dyDescent="0.25">
      <c r="A34" s="65" t="s">
        <v>405</v>
      </c>
      <c r="B34" s="64" t="s">
        <v>398</v>
      </c>
      <c r="C34" s="63" t="s">
        <v>479</v>
      </c>
      <c r="D34" s="63"/>
      <c r="E34" s="63" t="s">
        <v>479</v>
      </c>
      <c r="F34" s="63"/>
      <c r="G34" s="63" t="s">
        <v>479</v>
      </c>
      <c r="H34" s="63"/>
      <c r="I34" s="180"/>
      <c r="J34" s="180"/>
      <c r="K34" s="67"/>
      <c r="L34" s="62"/>
    </row>
    <row r="35" spans="1:12" s="59" customFormat="1" ht="49.5" customHeight="1" x14ac:dyDescent="0.25">
      <c r="A35" s="65" t="s">
        <v>406</v>
      </c>
      <c r="B35" s="64" t="s">
        <v>209</v>
      </c>
      <c r="C35" s="226">
        <v>45505</v>
      </c>
      <c r="D35" s="226">
        <v>45514</v>
      </c>
      <c r="E35" s="177"/>
      <c r="F35" s="177"/>
      <c r="G35" s="226">
        <v>45505</v>
      </c>
      <c r="H35" s="226">
        <v>45514</v>
      </c>
      <c r="I35" s="180"/>
      <c r="J35" s="180"/>
      <c r="K35" s="67"/>
      <c r="L35" s="62"/>
    </row>
    <row r="36" spans="1:12" ht="37.5" customHeight="1" x14ac:dyDescent="0.25">
      <c r="A36" s="65" t="s">
        <v>407</v>
      </c>
      <c r="B36" s="64" t="s">
        <v>390</v>
      </c>
      <c r="C36" s="177" t="s">
        <v>479</v>
      </c>
      <c r="D36" s="177"/>
      <c r="E36" s="177" t="s">
        <v>481</v>
      </c>
      <c r="F36" s="177" t="s">
        <v>480</v>
      </c>
      <c r="G36" s="177" t="s">
        <v>479</v>
      </c>
      <c r="H36" s="177"/>
      <c r="I36" s="180"/>
      <c r="J36" s="180"/>
      <c r="K36" s="62"/>
      <c r="L36" s="62"/>
    </row>
    <row r="37" spans="1:12" x14ac:dyDescent="0.25">
      <c r="A37" s="65" t="s">
        <v>408</v>
      </c>
      <c r="B37" s="64" t="s">
        <v>207</v>
      </c>
      <c r="C37" s="226">
        <v>45505</v>
      </c>
      <c r="D37" s="226">
        <v>45545</v>
      </c>
      <c r="E37" s="177"/>
      <c r="F37" s="180"/>
      <c r="G37" s="226">
        <v>45505</v>
      </c>
      <c r="H37" s="226">
        <v>45545</v>
      </c>
      <c r="I37" s="180"/>
      <c r="J37" s="180"/>
      <c r="K37" s="62"/>
      <c r="L37" s="62"/>
    </row>
    <row r="38" spans="1:12" x14ac:dyDescent="0.25">
      <c r="A38" s="65" t="s">
        <v>537</v>
      </c>
      <c r="B38" s="66" t="s">
        <v>206</v>
      </c>
      <c r="C38" s="62"/>
      <c r="D38" s="62"/>
      <c r="E38" s="62"/>
      <c r="F38" s="62"/>
      <c r="G38" s="62"/>
      <c r="H38" s="62"/>
      <c r="I38" s="62"/>
      <c r="J38" s="62"/>
      <c r="K38" s="62"/>
      <c r="L38" s="62"/>
    </row>
    <row r="39" spans="1:12" ht="69" customHeight="1" x14ac:dyDescent="0.25">
      <c r="A39" s="65">
        <v>2</v>
      </c>
      <c r="B39" s="64" t="s">
        <v>395</v>
      </c>
      <c r="C39" s="226">
        <v>45545</v>
      </c>
      <c r="D39" s="226">
        <v>45565</v>
      </c>
      <c r="E39" s="177"/>
      <c r="F39" s="177"/>
      <c r="G39" s="226">
        <v>45545</v>
      </c>
      <c r="H39" s="226">
        <v>45565</v>
      </c>
      <c r="I39" s="181"/>
      <c r="J39" s="181"/>
      <c r="K39" s="62"/>
      <c r="L39" s="62"/>
    </row>
    <row r="40" spans="1:12" ht="33.75" customHeight="1" x14ac:dyDescent="0.25">
      <c r="A40" s="65" t="s">
        <v>205</v>
      </c>
      <c r="B40" s="64" t="s">
        <v>397</v>
      </c>
      <c r="C40" s="180"/>
      <c r="D40" s="180"/>
      <c r="E40" s="180"/>
      <c r="F40" s="180"/>
      <c r="G40" s="180"/>
      <c r="H40" s="180"/>
      <c r="I40" s="181"/>
      <c r="J40" s="181"/>
      <c r="K40" s="62"/>
      <c r="L40" s="62"/>
    </row>
    <row r="41" spans="1:12" ht="51.75" customHeight="1" x14ac:dyDescent="0.25">
      <c r="A41" s="65" t="s">
        <v>204</v>
      </c>
      <c r="B41" s="66" t="s">
        <v>475</v>
      </c>
      <c r="C41" s="62"/>
      <c r="D41" s="62"/>
      <c r="E41" s="62"/>
      <c r="F41" s="62"/>
      <c r="G41" s="62"/>
      <c r="H41" s="62"/>
      <c r="I41" s="62"/>
      <c r="J41" s="62"/>
      <c r="K41" s="62"/>
      <c r="L41" s="62"/>
    </row>
    <row r="42" spans="1:12" ht="41.25" customHeight="1" x14ac:dyDescent="0.25">
      <c r="A42" s="65">
        <v>3</v>
      </c>
      <c r="B42" s="64" t="s">
        <v>396</v>
      </c>
      <c r="C42" s="226">
        <v>45565</v>
      </c>
      <c r="D42" s="226">
        <v>45595</v>
      </c>
      <c r="E42" s="180"/>
      <c r="F42" s="180"/>
      <c r="G42" s="226">
        <v>45565</v>
      </c>
      <c r="H42" s="226">
        <v>45595</v>
      </c>
      <c r="I42" s="181"/>
      <c r="J42" s="181"/>
      <c r="K42" s="62"/>
      <c r="L42" s="62"/>
    </row>
    <row r="43" spans="1:12" ht="34.5" customHeight="1" x14ac:dyDescent="0.25">
      <c r="A43" s="65" t="s">
        <v>203</v>
      </c>
      <c r="B43" s="64" t="s">
        <v>201</v>
      </c>
      <c r="C43" s="226">
        <v>45565</v>
      </c>
      <c r="D43" s="226">
        <v>45595</v>
      </c>
      <c r="E43" s="180"/>
      <c r="F43" s="180"/>
      <c r="G43" s="226">
        <v>45565</v>
      </c>
      <c r="H43" s="226">
        <v>45595</v>
      </c>
      <c r="I43" s="181"/>
      <c r="J43" s="181"/>
      <c r="K43" s="62"/>
      <c r="L43" s="62"/>
    </row>
    <row r="44" spans="1:12" ht="35.25" customHeight="1" x14ac:dyDescent="0.25">
      <c r="A44" s="65" t="s">
        <v>202</v>
      </c>
      <c r="B44" s="64" t="s">
        <v>199</v>
      </c>
      <c r="C44" s="226">
        <v>45565</v>
      </c>
      <c r="D44" s="226">
        <v>45595</v>
      </c>
      <c r="E44" s="180"/>
      <c r="F44" s="180"/>
      <c r="G44" s="226">
        <v>45565</v>
      </c>
      <c r="H44" s="226">
        <v>45595</v>
      </c>
      <c r="I44" s="181"/>
      <c r="J44" s="181"/>
      <c r="K44" s="62"/>
      <c r="L44" s="62"/>
    </row>
    <row r="45" spans="1:12" ht="81.75" customHeight="1" x14ac:dyDescent="0.25">
      <c r="A45" s="65" t="s">
        <v>200</v>
      </c>
      <c r="B45" s="64" t="s">
        <v>400</v>
      </c>
      <c r="C45" s="63" t="s">
        <v>479</v>
      </c>
      <c r="D45" s="63"/>
      <c r="E45" s="63" t="s">
        <v>479</v>
      </c>
      <c r="F45" s="63"/>
      <c r="G45" s="63" t="s">
        <v>479</v>
      </c>
      <c r="H45" s="63"/>
      <c r="I45" s="62"/>
      <c r="J45" s="62"/>
      <c r="K45" s="62"/>
      <c r="L45" s="62"/>
    </row>
    <row r="46" spans="1:12" ht="167.25" customHeight="1" x14ac:dyDescent="0.25">
      <c r="A46" s="65" t="s">
        <v>198</v>
      </c>
      <c r="B46" s="64" t="s">
        <v>399</v>
      </c>
      <c r="C46" s="63" t="s">
        <v>479</v>
      </c>
      <c r="D46" s="63"/>
      <c r="E46" s="63" t="s">
        <v>479</v>
      </c>
      <c r="F46" s="63"/>
      <c r="G46" s="63" t="s">
        <v>479</v>
      </c>
      <c r="H46" s="63"/>
      <c r="I46" s="62"/>
      <c r="J46" s="62"/>
      <c r="K46" s="62"/>
      <c r="L46" s="62"/>
    </row>
    <row r="47" spans="1:12" ht="30.75" customHeight="1" x14ac:dyDescent="0.25">
      <c r="A47" s="65" t="s">
        <v>196</v>
      </c>
      <c r="B47" s="64" t="s">
        <v>197</v>
      </c>
      <c r="C47" s="226">
        <v>45595</v>
      </c>
      <c r="D47" s="226">
        <v>45606</v>
      </c>
      <c r="E47" s="180"/>
      <c r="F47" s="180"/>
      <c r="G47" s="226">
        <v>45595</v>
      </c>
      <c r="H47" s="226">
        <v>45606</v>
      </c>
      <c r="I47" s="181"/>
      <c r="J47" s="181"/>
      <c r="K47" s="62"/>
      <c r="L47" s="62"/>
    </row>
    <row r="48" spans="1:12" ht="37.5" customHeight="1" x14ac:dyDescent="0.25">
      <c r="A48" s="65" t="s">
        <v>538</v>
      </c>
      <c r="B48" s="66" t="s">
        <v>195</v>
      </c>
      <c r="C48" s="226"/>
      <c r="D48" s="226"/>
      <c r="E48" s="62"/>
      <c r="F48" s="62"/>
      <c r="G48" s="226"/>
      <c r="H48" s="226"/>
      <c r="I48" s="62"/>
      <c r="J48" s="62"/>
      <c r="K48" s="62"/>
      <c r="L48" s="62"/>
    </row>
    <row r="49" spans="1:12" ht="35.25" customHeight="1" x14ac:dyDescent="0.25">
      <c r="A49" s="65">
        <v>4</v>
      </c>
      <c r="B49" s="64" t="s">
        <v>193</v>
      </c>
      <c r="C49" s="226">
        <v>45606</v>
      </c>
      <c r="D49" s="226">
        <v>45616</v>
      </c>
      <c r="E49" s="180"/>
      <c r="F49" s="180"/>
      <c r="G49" s="226">
        <v>45606</v>
      </c>
      <c r="H49" s="226">
        <v>45616</v>
      </c>
      <c r="I49" s="181"/>
      <c r="J49" s="181"/>
      <c r="K49" s="62"/>
      <c r="L49" s="62"/>
    </row>
    <row r="50" spans="1:12" ht="86.25" customHeight="1" x14ac:dyDescent="0.25">
      <c r="A50" s="65" t="s">
        <v>194</v>
      </c>
      <c r="B50" s="64" t="s">
        <v>539</v>
      </c>
      <c r="C50" s="226">
        <v>45616</v>
      </c>
      <c r="D50" s="226">
        <v>45621</v>
      </c>
      <c r="E50" s="182"/>
      <c r="F50" s="182"/>
      <c r="G50" s="226">
        <v>45616</v>
      </c>
      <c r="H50" s="226">
        <v>45621</v>
      </c>
      <c r="I50" s="181"/>
      <c r="J50" s="181"/>
      <c r="K50" s="62"/>
      <c r="L50" s="62"/>
    </row>
    <row r="51" spans="1:12" ht="67.5" customHeight="1" x14ac:dyDescent="0.25">
      <c r="A51" s="65" t="s">
        <v>192</v>
      </c>
      <c r="B51" s="64" t="s">
        <v>401</v>
      </c>
      <c r="C51" s="63" t="s">
        <v>479</v>
      </c>
      <c r="D51" s="182"/>
      <c r="E51" s="182" t="s">
        <v>482</v>
      </c>
      <c r="F51" s="182" t="s">
        <v>483</v>
      </c>
      <c r="G51" s="63" t="s">
        <v>479</v>
      </c>
      <c r="H51" s="182"/>
      <c r="I51" s="62"/>
      <c r="J51" s="62"/>
      <c r="K51" s="62"/>
      <c r="L51" s="62"/>
    </row>
    <row r="52" spans="1:12" ht="71.25" customHeight="1" x14ac:dyDescent="0.25">
      <c r="A52" s="65" t="s">
        <v>190</v>
      </c>
      <c r="B52" s="64" t="s">
        <v>191</v>
      </c>
      <c r="C52" s="63" t="s">
        <v>479</v>
      </c>
      <c r="D52" s="63"/>
      <c r="E52" s="63" t="s">
        <v>479</v>
      </c>
      <c r="F52" s="63"/>
      <c r="G52" s="63" t="s">
        <v>479</v>
      </c>
      <c r="H52" s="63"/>
      <c r="I52" s="62"/>
      <c r="J52" s="62"/>
      <c r="K52" s="62"/>
      <c r="L52" s="62"/>
    </row>
    <row r="53" spans="1:12" ht="48" customHeight="1" x14ac:dyDescent="0.25">
      <c r="A53" s="65" t="s">
        <v>188</v>
      </c>
      <c r="B53" s="159" t="s">
        <v>402</v>
      </c>
      <c r="C53" s="226">
        <v>45621</v>
      </c>
      <c r="D53" s="226">
        <v>45626</v>
      </c>
      <c r="E53" s="180"/>
      <c r="F53" s="180"/>
      <c r="G53" s="226">
        <v>45621</v>
      </c>
      <c r="H53" s="226">
        <v>45626</v>
      </c>
      <c r="I53" s="181"/>
      <c r="J53" s="181"/>
      <c r="K53" s="62"/>
      <c r="L53" s="62"/>
    </row>
    <row r="54" spans="1:12" ht="46.5" customHeight="1" x14ac:dyDescent="0.25">
      <c r="A54" s="65" t="s">
        <v>403</v>
      </c>
      <c r="B54" s="64" t="s">
        <v>189</v>
      </c>
      <c r="C54" s="180" t="s">
        <v>479</v>
      </c>
      <c r="D54" s="180"/>
      <c r="E54" s="180" t="s">
        <v>482</v>
      </c>
      <c r="F54" s="180" t="s">
        <v>484</v>
      </c>
      <c r="G54" s="180" t="s">
        <v>479</v>
      </c>
      <c r="H54" s="180"/>
      <c r="I54" s="62"/>
      <c r="J54" s="62"/>
      <c r="K54" s="62"/>
      <c r="L54" s="62"/>
    </row>
  </sheetData>
  <mergeCells count="20">
    <mergeCell ref="A21:A23"/>
    <mergeCell ref="K21:K23"/>
    <mergeCell ref="L21:L23"/>
    <mergeCell ref="C22:D22"/>
    <mergeCell ref="G22:H22"/>
    <mergeCell ref="B21:B23"/>
    <mergeCell ref="C21:H21"/>
    <mergeCell ref="I21:I23"/>
    <mergeCell ref="J21:J23"/>
    <mergeCell ref="A12:L12"/>
    <mergeCell ref="A13:L13"/>
    <mergeCell ref="A15:L15"/>
    <mergeCell ref="A16:L16"/>
    <mergeCell ref="A19:L19"/>
    <mergeCell ref="A11:L11"/>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16" zoomScale="55" zoomScaleNormal="70" zoomScaleSheetLayoutView="55" workbookViewId="0">
      <selection activeCell="C23" sqref="C23:AC86"/>
    </sheetView>
  </sheetViews>
  <sheetFormatPr defaultColWidth="9.140625" defaultRowHeight="15.75" x14ac:dyDescent="0.25"/>
  <cols>
    <col min="1" max="1" width="9.140625" style="234"/>
    <col min="2" max="2" width="57.85546875" style="234" customWidth="1"/>
    <col min="3" max="3" width="13" style="234" customWidth="1"/>
    <col min="4" max="4" width="17.85546875" style="234" customWidth="1"/>
    <col min="5" max="5" width="20.42578125" style="234" customWidth="1"/>
    <col min="6" max="6" width="18.7109375" style="234" customWidth="1"/>
    <col min="7" max="7" width="12.85546875" style="58" customWidth="1"/>
    <col min="8" max="8" width="6.5703125" style="58" customWidth="1"/>
    <col min="9" max="9" width="5.42578125" style="58" customWidth="1"/>
    <col min="10" max="10" width="8.140625" style="58" customWidth="1"/>
    <col min="11" max="11" width="7.28515625" style="58" customWidth="1"/>
    <col min="12" max="12" width="6.7109375" style="234" customWidth="1"/>
    <col min="13" max="13" width="5.28515625" style="234" customWidth="1"/>
    <col min="14" max="14" width="8.5703125" style="234" customWidth="1"/>
    <col min="15" max="17" width="6.140625" style="234" customWidth="1"/>
    <col min="18" max="18" width="7.42578125" style="234" customWidth="1"/>
    <col min="19" max="19" width="7.5703125" style="234" customWidth="1"/>
    <col min="20" max="20" width="6.140625" style="234" customWidth="1"/>
    <col min="21" max="21" width="7.5703125" style="234" customWidth="1"/>
    <col min="22" max="22" width="8.7109375" style="234" customWidth="1"/>
    <col min="23" max="25" width="6.140625" style="234" customWidth="1"/>
    <col min="26" max="26" width="8.7109375" style="234" customWidth="1"/>
    <col min="27" max="27" width="6.140625" style="234" customWidth="1"/>
    <col min="28" max="28" width="13.140625" style="234" customWidth="1"/>
    <col min="29" max="29" width="18.140625" style="234" customWidth="1"/>
    <col min="30" max="16384" width="9.140625" style="234"/>
  </cols>
  <sheetData>
    <row r="1" spans="1:29" ht="18.75" x14ac:dyDescent="0.25">
      <c r="A1" s="58"/>
      <c r="B1" s="58"/>
      <c r="C1" s="58"/>
      <c r="D1" s="58"/>
      <c r="E1" s="58"/>
      <c r="F1" s="58"/>
      <c r="L1" s="58"/>
      <c r="M1" s="58"/>
      <c r="AC1" s="36"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262" t="s">
        <v>559</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5" s="58"/>
      <c r="B5" s="58"/>
      <c r="C5" s="58"/>
      <c r="D5" s="58"/>
      <c r="E5" s="58"/>
      <c r="F5" s="58"/>
      <c r="L5" s="58"/>
      <c r="M5" s="58"/>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63"/>
      <c r="B7" s="163"/>
      <c r="C7" s="163"/>
      <c r="D7" s="163"/>
      <c r="E7" s="163"/>
      <c r="F7" s="163"/>
      <c r="G7" s="163"/>
      <c r="H7" s="163"/>
      <c r="I7" s="163"/>
      <c r="J7" s="235"/>
      <c r="K7" s="235"/>
      <c r="L7" s="235"/>
      <c r="M7" s="235"/>
      <c r="N7" s="235"/>
      <c r="O7" s="235"/>
      <c r="P7" s="235"/>
      <c r="Q7" s="235"/>
      <c r="R7" s="235"/>
      <c r="S7" s="235"/>
      <c r="T7" s="235"/>
      <c r="U7" s="235"/>
      <c r="V7" s="235"/>
      <c r="W7" s="235"/>
      <c r="X7" s="235"/>
      <c r="Y7" s="235"/>
      <c r="Z7" s="235"/>
      <c r="AA7" s="235"/>
      <c r="AB7" s="235"/>
      <c r="AC7" s="235"/>
    </row>
    <row r="8" spans="1:29" x14ac:dyDescent="0.25">
      <c r="A8" s="270" t="s">
        <v>495</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63"/>
      <c r="B10" s="163"/>
      <c r="C10" s="163"/>
      <c r="D10" s="163"/>
      <c r="E10" s="163"/>
      <c r="F10" s="163"/>
      <c r="G10" s="163"/>
      <c r="H10" s="163"/>
      <c r="I10" s="163"/>
      <c r="J10" s="235"/>
      <c r="K10" s="235"/>
      <c r="L10" s="235"/>
      <c r="M10" s="235"/>
      <c r="N10" s="235"/>
      <c r="O10" s="235"/>
      <c r="P10" s="235"/>
      <c r="Q10" s="235"/>
      <c r="R10" s="235"/>
      <c r="S10" s="235"/>
      <c r="T10" s="235"/>
      <c r="U10" s="235"/>
      <c r="V10" s="235"/>
      <c r="W10" s="235"/>
      <c r="X10" s="235"/>
      <c r="Y10" s="235"/>
      <c r="Z10" s="235"/>
      <c r="AA10" s="235"/>
      <c r="AB10" s="235"/>
      <c r="AC10" s="235"/>
    </row>
    <row r="11" spans="1:29" x14ac:dyDescent="0.25">
      <c r="A11" s="378" t="str">
        <f>+'6.1. Паспорт сетевой график'!A12:L12</f>
        <v>M_TP1900.PS.0068</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1"/>
      <c r="B13" s="11"/>
      <c r="C13" s="11"/>
      <c r="D13" s="11"/>
      <c r="E13" s="11"/>
      <c r="F13" s="11"/>
      <c r="G13" s="11"/>
      <c r="H13" s="11"/>
      <c r="I13" s="11"/>
      <c r="J13" s="236"/>
      <c r="K13" s="236"/>
      <c r="L13" s="236"/>
      <c r="M13" s="236"/>
      <c r="N13" s="236"/>
      <c r="O13" s="236"/>
      <c r="P13" s="236"/>
      <c r="Q13" s="236"/>
      <c r="R13" s="236"/>
      <c r="S13" s="236"/>
      <c r="T13" s="236"/>
      <c r="U13" s="236"/>
      <c r="V13" s="236"/>
      <c r="W13" s="236"/>
      <c r="X13" s="236"/>
      <c r="Y13" s="236"/>
      <c r="Z13" s="236"/>
      <c r="AA13" s="236"/>
      <c r="AB13" s="236"/>
      <c r="AC13" s="236"/>
    </row>
    <row r="14" spans="1:29" x14ac:dyDescent="0.25">
      <c r="A14" s="378" t="str">
        <f>+'6.1. Паспорт сетевой график'!A15:L15</f>
        <v>Замена КТПН-10/0,4 в распред.сетях п. Казым на КТПН киоскового типа (мощностью 250 кВа в кол-ве 2 шт.)</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405" t="s">
        <v>445</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2" x14ac:dyDescent="0.25">
      <c r="A19" s="58"/>
      <c r="B19" s="58"/>
      <c r="C19" s="58"/>
      <c r="D19" s="58"/>
      <c r="E19" s="237"/>
      <c r="F19" s="237"/>
      <c r="G19" s="237"/>
      <c r="L19" s="58"/>
      <c r="M19" s="58"/>
      <c r="N19" s="58"/>
      <c r="O19" s="58"/>
      <c r="P19" s="58"/>
      <c r="Q19" s="58"/>
      <c r="R19" s="58"/>
      <c r="S19" s="58"/>
      <c r="T19" s="58"/>
      <c r="U19" s="58"/>
      <c r="V19" s="58"/>
      <c r="W19" s="58"/>
      <c r="X19" s="58"/>
      <c r="Y19" s="58"/>
      <c r="Z19" s="58"/>
      <c r="AA19" s="58"/>
      <c r="AB19" s="58"/>
    </row>
    <row r="20" spans="1:32" ht="33" customHeight="1" x14ac:dyDescent="0.25">
      <c r="A20" s="383" t="s">
        <v>187</v>
      </c>
      <c r="B20" s="383" t="s">
        <v>186</v>
      </c>
      <c r="C20" s="403" t="s">
        <v>185</v>
      </c>
      <c r="D20" s="403"/>
      <c r="E20" s="406" t="s">
        <v>184</v>
      </c>
      <c r="F20" s="406"/>
      <c r="G20" s="383" t="s">
        <v>560</v>
      </c>
      <c r="H20" s="397" t="s">
        <v>551</v>
      </c>
      <c r="I20" s="398"/>
      <c r="J20" s="398"/>
      <c r="K20" s="398"/>
      <c r="L20" s="397" t="s">
        <v>546</v>
      </c>
      <c r="M20" s="398"/>
      <c r="N20" s="398"/>
      <c r="O20" s="398"/>
      <c r="P20" s="397" t="s">
        <v>552</v>
      </c>
      <c r="Q20" s="398"/>
      <c r="R20" s="398"/>
      <c r="S20" s="398"/>
      <c r="T20" s="397" t="s">
        <v>547</v>
      </c>
      <c r="U20" s="398"/>
      <c r="V20" s="398"/>
      <c r="W20" s="398"/>
      <c r="X20" s="397" t="s">
        <v>548</v>
      </c>
      <c r="Y20" s="398"/>
      <c r="Z20" s="398"/>
      <c r="AA20" s="398"/>
      <c r="AB20" s="399" t="s">
        <v>183</v>
      </c>
      <c r="AC20" s="400"/>
      <c r="AD20" s="238"/>
      <c r="AE20" s="238"/>
      <c r="AF20" s="238"/>
    </row>
    <row r="21" spans="1:32" ht="99.75" customHeight="1" x14ac:dyDescent="0.25">
      <c r="A21" s="384"/>
      <c r="B21" s="384"/>
      <c r="C21" s="403"/>
      <c r="D21" s="403"/>
      <c r="E21" s="406"/>
      <c r="F21" s="406"/>
      <c r="G21" s="384"/>
      <c r="H21" s="403" t="s">
        <v>3</v>
      </c>
      <c r="I21" s="403"/>
      <c r="J21" s="403" t="s">
        <v>181</v>
      </c>
      <c r="K21" s="403"/>
      <c r="L21" s="403" t="s">
        <v>3</v>
      </c>
      <c r="M21" s="403"/>
      <c r="N21" s="403" t="s">
        <v>181</v>
      </c>
      <c r="O21" s="403"/>
      <c r="P21" s="403" t="s">
        <v>3</v>
      </c>
      <c r="Q21" s="403"/>
      <c r="R21" s="403" t="s">
        <v>181</v>
      </c>
      <c r="S21" s="403"/>
      <c r="T21" s="403" t="s">
        <v>3</v>
      </c>
      <c r="U21" s="403"/>
      <c r="V21" s="403" t="s">
        <v>181</v>
      </c>
      <c r="W21" s="403"/>
      <c r="X21" s="403" t="s">
        <v>3</v>
      </c>
      <c r="Y21" s="403"/>
      <c r="Z21" s="403" t="s">
        <v>181</v>
      </c>
      <c r="AA21" s="403"/>
      <c r="AB21" s="401"/>
      <c r="AC21" s="402"/>
    </row>
    <row r="22" spans="1:32" ht="89.25" customHeight="1" x14ac:dyDescent="0.25">
      <c r="A22" s="385"/>
      <c r="B22" s="385"/>
      <c r="C22" s="232" t="s">
        <v>3</v>
      </c>
      <c r="D22" s="232" t="s">
        <v>181</v>
      </c>
      <c r="E22" s="239" t="s">
        <v>553</v>
      </c>
      <c r="F22" s="239" t="s">
        <v>561</v>
      </c>
      <c r="G22" s="385"/>
      <c r="H22" s="240" t="s">
        <v>426</v>
      </c>
      <c r="I22" s="240" t="s">
        <v>427</v>
      </c>
      <c r="J22" s="240" t="s">
        <v>426</v>
      </c>
      <c r="K22" s="240" t="s">
        <v>427</v>
      </c>
      <c r="L22" s="240" t="s">
        <v>426</v>
      </c>
      <c r="M22" s="240" t="s">
        <v>427</v>
      </c>
      <c r="N22" s="240" t="s">
        <v>426</v>
      </c>
      <c r="O22" s="240" t="s">
        <v>427</v>
      </c>
      <c r="P22" s="240" t="s">
        <v>426</v>
      </c>
      <c r="Q22" s="240" t="s">
        <v>427</v>
      </c>
      <c r="R22" s="240" t="s">
        <v>426</v>
      </c>
      <c r="S22" s="240" t="s">
        <v>427</v>
      </c>
      <c r="T22" s="240" t="s">
        <v>426</v>
      </c>
      <c r="U22" s="240" t="s">
        <v>427</v>
      </c>
      <c r="V22" s="240" t="s">
        <v>426</v>
      </c>
      <c r="W22" s="240" t="s">
        <v>427</v>
      </c>
      <c r="X22" s="240" t="s">
        <v>426</v>
      </c>
      <c r="Y22" s="240" t="s">
        <v>427</v>
      </c>
      <c r="Z22" s="240" t="s">
        <v>426</v>
      </c>
      <c r="AA22" s="240" t="s">
        <v>427</v>
      </c>
      <c r="AB22" s="232" t="s">
        <v>182</v>
      </c>
      <c r="AC22" s="232" t="s">
        <v>181</v>
      </c>
    </row>
    <row r="23" spans="1:32" ht="19.5" customHeight="1" x14ac:dyDescent="0.25">
      <c r="A23" s="224">
        <v>1</v>
      </c>
      <c r="B23" s="224">
        <v>2</v>
      </c>
      <c r="C23" s="224">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2" s="244" customFormat="1" ht="47.25" customHeight="1" x14ac:dyDescent="0.25">
      <c r="A24" s="241">
        <v>1</v>
      </c>
      <c r="B24" s="242" t="s">
        <v>180</v>
      </c>
      <c r="C24" s="231">
        <v>3.0775858832715084</v>
      </c>
      <c r="D24" s="243">
        <v>7.5605673865600105</v>
      </c>
      <c r="E24" s="231">
        <v>7.5605673865600105</v>
      </c>
      <c r="F24" s="243">
        <v>7.5605673865600105</v>
      </c>
      <c r="G24" s="243">
        <v>0</v>
      </c>
      <c r="H24" s="243">
        <v>0</v>
      </c>
      <c r="I24" s="243"/>
      <c r="J24" s="243">
        <v>0</v>
      </c>
      <c r="K24" s="243"/>
      <c r="L24" s="231">
        <v>3.0775858832715084</v>
      </c>
      <c r="M24" s="231"/>
      <c r="N24" s="243">
        <v>7.5605673865600105</v>
      </c>
      <c r="O24" s="231"/>
      <c r="P24" s="243">
        <v>0</v>
      </c>
      <c r="Q24" s="243"/>
      <c r="R24" s="243">
        <v>0</v>
      </c>
      <c r="S24" s="243"/>
      <c r="T24" s="243">
        <v>0</v>
      </c>
      <c r="U24" s="243"/>
      <c r="V24" s="243">
        <v>0</v>
      </c>
      <c r="W24" s="243"/>
      <c r="X24" s="243">
        <v>0</v>
      </c>
      <c r="Y24" s="243"/>
      <c r="Z24" s="243">
        <v>0</v>
      </c>
      <c r="AA24" s="243"/>
      <c r="AB24" s="231">
        <v>3.0775858832715084</v>
      </c>
      <c r="AC24" s="243">
        <v>7.5605673865600105</v>
      </c>
    </row>
    <row r="25" spans="1:32" s="244" customFormat="1" ht="24" customHeight="1" x14ac:dyDescent="0.25">
      <c r="A25" s="245" t="s">
        <v>179</v>
      </c>
      <c r="B25" s="246" t="s">
        <v>178</v>
      </c>
      <c r="C25" s="231"/>
      <c r="D25" s="243"/>
      <c r="E25" s="231"/>
      <c r="F25" s="243"/>
      <c r="G25" s="243">
        <v>0</v>
      </c>
      <c r="H25" s="243">
        <v>0</v>
      </c>
      <c r="I25" s="243"/>
      <c r="J25" s="243">
        <v>0</v>
      </c>
      <c r="K25" s="243"/>
      <c r="L25" s="231">
        <v>0</v>
      </c>
      <c r="M25" s="231"/>
      <c r="N25" s="243">
        <v>0</v>
      </c>
      <c r="O25" s="231"/>
      <c r="P25" s="243">
        <v>0</v>
      </c>
      <c r="Q25" s="243"/>
      <c r="R25" s="243">
        <v>0</v>
      </c>
      <c r="S25" s="243"/>
      <c r="T25" s="243">
        <v>0</v>
      </c>
      <c r="U25" s="243"/>
      <c r="V25" s="243">
        <v>0</v>
      </c>
      <c r="W25" s="243"/>
      <c r="X25" s="243">
        <v>0</v>
      </c>
      <c r="Y25" s="243"/>
      <c r="Z25" s="243">
        <v>0</v>
      </c>
      <c r="AA25" s="243"/>
      <c r="AB25" s="231">
        <v>0</v>
      </c>
      <c r="AC25" s="243">
        <v>0</v>
      </c>
    </row>
    <row r="26" spans="1:32" s="244" customFormat="1" x14ac:dyDescent="0.25">
      <c r="A26" s="245" t="s">
        <v>177</v>
      </c>
      <c r="B26" s="246" t="s">
        <v>176</v>
      </c>
      <c r="C26" s="231"/>
      <c r="D26" s="243"/>
      <c r="E26" s="231"/>
      <c r="F26" s="243"/>
      <c r="G26" s="243">
        <v>0</v>
      </c>
      <c r="H26" s="243">
        <v>0</v>
      </c>
      <c r="I26" s="243"/>
      <c r="J26" s="243">
        <v>0</v>
      </c>
      <c r="K26" s="243"/>
      <c r="L26" s="231">
        <v>0</v>
      </c>
      <c r="M26" s="231"/>
      <c r="N26" s="243">
        <v>0</v>
      </c>
      <c r="O26" s="231"/>
      <c r="P26" s="243">
        <v>0</v>
      </c>
      <c r="Q26" s="243"/>
      <c r="R26" s="243">
        <v>0</v>
      </c>
      <c r="S26" s="243"/>
      <c r="T26" s="243">
        <v>0</v>
      </c>
      <c r="U26" s="243"/>
      <c r="V26" s="243">
        <v>0</v>
      </c>
      <c r="W26" s="243"/>
      <c r="X26" s="243">
        <v>0</v>
      </c>
      <c r="Y26" s="243"/>
      <c r="Z26" s="243">
        <v>0</v>
      </c>
      <c r="AA26" s="243"/>
      <c r="AB26" s="231">
        <v>0</v>
      </c>
      <c r="AC26" s="243">
        <v>0</v>
      </c>
    </row>
    <row r="27" spans="1:32" s="244" customFormat="1" ht="31.5" x14ac:dyDescent="0.25">
      <c r="A27" s="245" t="s">
        <v>175</v>
      </c>
      <c r="B27" s="246" t="s">
        <v>385</v>
      </c>
      <c r="C27" s="231"/>
      <c r="D27" s="243"/>
      <c r="E27" s="231"/>
      <c r="F27" s="243"/>
      <c r="G27" s="243">
        <v>0</v>
      </c>
      <c r="H27" s="243">
        <v>0</v>
      </c>
      <c r="I27" s="243"/>
      <c r="J27" s="243">
        <v>0</v>
      </c>
      <c r="K27" s="243"/>
      <c r="L27" s="231">
        <v>2.5646549027262573</v>
      </c>
      <c r="M27" s="231"/>
      <c r="N27" s="243">
        <v>6.337390000000001</v>
      </c>
      <c r="O27" s="231"/>
      <c r="P27" s="243">
        <v>0</v>
      </c>
      <c r="Q27" s="243"/>
      <c r="R27" s="243">
        <v>0</v>
      </c>
      <c r="S27" s="243"/>
      <c r="T27" s="243">
        <v>0</v>
      </c>
      <c r="U27" s="243"/>
      <c r="V27" s="243">
        <v>0</v>
      </c>
      <c r="W27" s="243"/>
      <c r="X27" s="243">
        <v>0</v>
      </c>
      <c r="Y27" s="243"/>
      <c r="Z27" s="243">
        <v>0</v>
      </c>
      <c r="AA27" s="243"/>
      <c r="AB27" s="231">
        <v>2.5646549027262573</v>
      </c>
      <c r="AC27" s="243">
        <v>6.337390000000001</v>
      </c>
    </row>
    <row r="28" spans="1:32" s="244" customFormat="1" x14ac:dyDescent="0.25">
      <c r="A28" s="245" t="s">
        <v>174</v>
      </c>
      <c r="B28" s="246" t="s">
        <v>173</v>
      </c>
      <c r="C28" s="231"/>
      <c r="D28" s="243"/>
      <c r="E28" s="231"/>
      <c r="F28" s="243"/>
      <c r="G28" s="243">
        <v>0</v>
      </c>
      <c r="H28" s="243">
        <v>0</v>
      </c>
      <c r="I28" s="243"/>
      <c r="J28" s="243">
        <v>0</v>
      </c>
      <c r="K28" s="243"/>
      <c r="L28" s="231">
        <v>0</v>
      </c>
      <c r="M28" s="231"/>
      <c r="N28" s="243">
        <v>0</v>
      </c>
      <c r="O28" s="231"/>
      <c r="P28" s="243">
        <v>0</v>
      </c>
      <c r="Q28" s="243"/>
      <c r="R28" s="243">
        <v>0</v>
      </c>
      <c r="S28" s="243"/>
      <c r="T28" s="243">
        <v>0</v>
      </c>
      <c r="U28" s="243"/>
      <c r="V28" s="243">
        <v>0</v>
      </c>
      <c r="W28" s="243"/>
      <c r="X28" s="243">
        <v>0</v>
      </c>
      <c r="Y28" s="243"/>
      <c r="Z28" s="243">
        <v>0</v>
      </c>
      <c r="AA28" s="243"/>
      <c r="AB28" s="231">
        <v>0</v>
      </c>
      <c r="AC28" s="243">
        <v>0</v>
      </c>
    </row>
    <row r="29" spans="1:32" s="244" customFormat="1" x14ac:dyDescent="0.25">
      <c r="A29" s="245" t="s">
        <v>172</v>
      </c>
      <c r="B29" s="247" t="s">
        <v>171</v>
      </c>
      <c r="C29" s="231"/>
      <c r="D29" s="243"/>
      <c r="E29" s="231"/>
      <c r="F29" s="243"/>
      <c r="G29" s="243">
        <v>0</v>
      </c>
      <c r="H29" s="243">
        <v>0</v>
      </c>
      <c r="I29" s="243"/>
      <c r="J29" s="243">
        <v>0</v>
      </c>
      <c r="K29" s="243"/>
      <c r="L29" s="231">
        <v>0.5129309805452511</v>
      </c>
      <c r="M29" s="231"/>
      <c r="N29" s="243">
        <v>1.2231773865600095</v>
      </c>
      <c r="O29" s="231"/>
      <c r="P29" s="243">
        <v>0</v>
      </c>
      <c r="Q29" s="243"/>
      <c r="R29" s="243">
        <v>0</v>
      </c>
      <c r="S29" s="243"/>
      <c r="T29" s="243">
        <v>0</v>
      </c>
      <c r="U29" s="243"/>
      <c r="V29" s="243">
        <v>0</v>
      </c>
      <c r="W29" s="243"/>
      <c r="X29" s="243">
        <v>0</v>
      </c>
      <c r="Y29" s="243"/>
      <c r="Z29" s="243">
        <v>0</v>
      </c>
      <c r="AA29" s="243"/>
      <c r="AB29" s="231">
        <v>0.5129309805452511</v>
      </c>
      <c r="AC29" s="243">
        <v>1.2231773865600095</v>
      </c>
    </row>
    <row r="30" spans="1:32" s="244" customFormat="1" ht="47.25" x14ac:dyDescent="0.25">
      <c r="A30" s="241" t="s">
        <v>64</v>
      </c>
      <c r="B30" s="242" t="s">
        <v>170</v>
      </c>
      <c r="C30" s="231">
        <v>2.5646549027262573</v>
      </c>
      <c r="D30" s="243">
        <v>6.3373900000000001</v>
      </c>
      <c r="E30" s="231">
        <v>6.3373900000000001</v>
      </c>
      <c r="F30" s="243">
        <v>6.3373900000000001</v>
      </c>
      <c r="G30" s="243">
        <v>0</v>
      </c>
      <c r="H30" s="243">
        <v>0</v>
      </c>
      <c r="I30" s="243"/>
      <c r="J30" s="243">
        <v>0</v>
      </c>
      <c r="K30" s="243"/>
      <c r="L30" s="231">
        <v>2.5646549027262573</v>
      </c>
      <c r="M30" s="231"/>
      <c r="N30" s="243">
        <v>6.3373900000000001</v>
      </c>
      <c r="O30" s="231"/>
      <c r="P30" s="243">
        <v>0</v>
      </c>
      <c r="Q30" s="243"/>
      <c r="R30" s="243">
        <v>0</v>
      </c>
      <c r="S30" s="243"/>
      <c r="T30" s="243">
        <v>0</v>
      </c>
      <c r="U30" s="243"/>
      <c r="V30" s="243">
        <v>0</v>
      </c>
      <c r="W30" s="243"/>
      <c r="X30" s="243">
        <v>0</v>
      </c>
      <c r="Y30" s="243"/>
      <c r="Z30" s="243">
        <v>0</v>
      </c>
      <c r="AA30" s="243"/>
      <c r="AB30" s="231">
        <v>2.5646549027262573</v>
      </c>
      <c r="AC30" s="243">
        <v>6.3373900000000001</v>
      </c>
    </row>
    <row r="31" spans="1:32" s="244" customFormat="1" x14ac:dyDescent="0.25">
      <c r="A31" s="241" t="s">
        <v>169</v>
      </c>
      <c r="B31" s="246" t="s">
        <v>168</v>
      </c>
      <c r="C31" s="231">
        <v>0.41712926847032344</v>
      </c>
      <c r="D31" s="243">
        <v>1.0307500000000001</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2" s="244" customFormat="1" ht="31.5" x14ac:dyDescent="0.25">
      <c r="A32" s="241" t="s">
        <v>167</v>
      </c>
      <c r="B32" s="246" t="s">
        <v>166</v>
      </c>
      <c r="C32" s="231">
        <v>0.52346570089506239</v>
      </c>
      <c r="D32" s="243">
        <v>1.2935099999999999</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s="244" customFormat="1" x14ac:dyDescent="0.25">
      <c r="A33" s="241" t="s">
        <v>165</v>
      </c>
      <c r="B33" s="246" t="s">
        <v>164</v>
      </c>
      <c r="C33" s="231">
        <v>1.4427558519209478</v>
      </c>
      <c r="D33" s="243">
        <v>3.5651199999999998</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s="244" customFormat="1" x14ac:dyDescent="0.25">
      <c r="A34" s="241" t="s">
        <v>163</v>
      </c>
      <c r="B34" s="246" t="s">
        <v>162</v>
      </c>
      <c r="C34" s="231">
        <v>0.18130408143992355</v>
      </c>
      <c r="D34" s="243">
        <v>0.44801000000000002</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244" customFormat="1" ht="31.5" x14ac:dyDescent="0.25">
      <c r="A35" s="241" t="s">
        <v>63</v>
      </c>
      <c r="B35" s="242" t="s">
        <v>161</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s="244" customFormat="1" ht="31.5" x14ac:dyDescent="0.25">
      <c r="A36" s="245" t="s">
        <v>160</v>
      </c>
      <c r="B36" s="248" t="s">
        <v>497</v>
      </c>
      <c r="C36" s="243"/>
      <c r="D36" s="243"/>
      <c r="E36" s="243"/>
      <c r="F36" s="243"/>
      <c r="G36" s="243">
        <v>0</v>
      </c>
      <c r="H36" s="243">
        <v>0</v>
      </c>
      <c r="I36" s="243" t="s">
        <v>487</v>
      </c>
      <c r="J36" s="243">
        <v>0</v>
      </c>
      <c r="K36" s="243" t="s">
        <v>487</v>
      </c>
      <c r="L36" s="243">
        <v>0</v>
      </c>
      <c r="M36" s="243" t="s">
        <v>487</v>
      </c>
      <c r="N36" s="243">
        <v>0</v>
      </c>
      <c r="O36" s="243" t="s">
        <v>487</v>
      </c>
      <c r="P36" s="243">
        <v>0</v>
      </c>
      <c r="Q36" s="243" t="s">
        <v>487</v>
      </c>
      <c r="R36" s="243">
        <v>0</v>
      </c>
      <c r="S36" s="243" t="s">
        <v>487</v>
      </c>
      <c r="T36" s="243">
        <v>0</v>
      </c>
      <c r="U36" s="243" t="s">
        <v>487</v>
      </c>
      <c r="V36" s="243">
        <v>0</v>
      </c>
      <c r="W36" s="243" t="s">
        <v>487</v>
      </c>
      <c r="X36" s="243">
        <v>0</v>
      </c>
      <c r="Y36" s="243" t="s">
        <v>487</v>
      </c>
      <c r="Z36" s="243">
        <v>0</v>
      </c>
      <c r="AA36" s="243" t="s">
        <v>487</v>
      </c>
      <c r="AB36" s="243">
        <v>0</v>
      </c>
      <c r="AC36" s="243">
        <v>0</v>
      </c>
    </row>
    <row r="37" spans="1:29" s="244" customFormat="1" x14ac:dyDescent="0.25">
      <c r="A37" s="245" t="s">
        <v>159</v>
      </c>
      <c r="B37" s="248" t="s">
        <v>149</v>
      </c>
      <c r="C37" s="243"/>
      <c r="D37" s="243"/>
      <c r="E37" s="243"/>
      <c r="F37" s="243"/>
      <c r="G37" s="243">
        <v>0</v>
      </c>
      <c r="H37" s="243">
        <v>0</v>
      </c>
      <c r="I37" s="243" t="s">
        <v>487</v>
      </c>
      <c r="J37" s="243">
        <v>0</v>
      </c>
      <c r="K37" s="243" t="s">
        <v>487</v>
      </c>
      <c r="L37" s="243">
        <v>0</v>
      </c>
      <c r="M37" s="243" t="s">
        <v>487</v>
      </c>
      <c r="N37" s="243">
        <v>0</v>
      </c>
      <c r="O37" s="243" t="s">
        <v>487</v>
      </c>
      <c r="P37" s="243">
        <v>0</v>
      </c>
      <c r="Q37" s="243" t="s">
        <v>487</v>
      </c>
      <c r="R37" s="243">
        <v>0</v>
      </c>
      <c r="S37" s="243" t="s">
        <v>487</v>
      </c>
      <c r="T37" s="243">
        <v>0</v>
      </c>
      <c r="U37" s="243" t="s">
        <v>487</v>
      </c>
      <c r="V37" s="243">
        <v>0</v>
      </c>
      <c r="W37" s="243" t="s">
        <v>487</v>
      </c>
      <c r="X37" s="243">
        <v>0</v>
      </c>
      <c r="Y37" s="243" t="s">
        <v>487</v>
      </c>
      <c r="Z37" s="243">
        <v>0</v>
      </c>
      <c r="AA37" s="243" t="s">
        <v>487</v>
      </c>
      <c r="AB37" s="243">
        <v>0</v>
      </c>
      <c r="AC37" s="243">
        <v>0</v>
      </c>
    </row>
    <row r="38" spans="1:29" s="244" customFormat="1" x14ac:dyDescent="0.25">
      <c r="A38" s="245" t="s">
        <v>158</v>
      </c>
      <c r="B38" s="246" t="s">
        <v>536</v>
      </c>
      <c r="C38" s="243"/>
      <c r="D38" s="243"/>
      <c r="E38" s="243"/>
      <c r="F38" s="243"/>
      <c r="G38" s="243">
        <v>0</v>
      </c>
      <c r="H38" s="243">
        <v>0</v>
      </c>
      <c r="I38" s="243" t="s">
        <v>487</v>
      </c>
      <c r="J38" s="243">
        <v>0</v>
      </c>
      <c r="K38" s="243" t="s">
        <v>487</v>
      </c>
      <c r="L38" s="243">
        <v>0</v>
      </c>
      <c r="M38" s="243" t="s">
        <v>487</v>
      </c>
      <c r="N38" s="243">
        <v>0</v>
      </c>
      <c r="O38" s="243" t="s">
        <v>487</v>
      </c>
      <c r="P38" s="243">
        <v>0</v>
      </c>
      <c r="Q38" s="243" t="s">
        <v>487</v>
      </c>
      <c r="R38" s="243">
        <v>0</v>
      </c>
      <c r="S38" s="243" t="s">
        <v>487</v>
      </c>
      <c r="T38" s="243">
        <v>0</v>
      </c>
      <c r="U38" s="243" t="s">
        <v>487</v>
      </c>
      <c r="V38" s="243">
        <v>0</v>
      </c>
      <c r="W38" s="243" t="s">
        <v>487</v>
      </c>
      <c r="X38" s="243">
        <v>0</v>
      </c>
      <c r="Y38" s="243" t="s">
        <v>487</v>
      </c>
      <c r="Z38" s="243">
        <v>0</v>
      </c>
      <c r="AA38" s="243" t="s">
        <v>487</v>
      </c>
      <c r="AB38" s="243">
        <v>0</v>
      </c>
      <c r="AC38" s="243">
        <v>0</v>
      </c>
    </row>
    <row r="39" spans="1:29" s="244" customFormat="1" x14ac:dyDescent="0.25">
      <c r="A39" s="245" t="s">
        <v>157</v>
      </c>
      <c r="B39" s="246" t="s">
        <v>499</v>
      </c>
      <c r="C39" s="243"/>
      <c r="D39" s="243"/>
      <c r="E39" s="243"/>
      <c r="F39" s="243"/>
      <c r="G39" s="243">
        <v>0</v>
      </c>
      <c r="H39" s="243">
        <v>0</v>
      </c>
      <c r="I39" s="243" t="s">
        <v>487</v>
      </c>
      <c r="J39" s="243">
        <v>0</v>
      </c>
      <c r="K39" s="243" t="s">
        <v>487</v>
      </c>
      <c r="L39" s="243">
        <v>0</v>
      </c>
      <c r="M39" s="243" t="s">
        <v>487</v>
      </c>
      <c r="N39" s="243">
        <v>0</v>
      </c>
      <c r="O39" s="243" t="s">
        <v>487</v>
      </c>
      <c r="P39" s="243">
        <v>0</v>
      </c>
      <c r="Q39" s="243" t="s">
        <v>487</v>
      </c>
      <c r="R39" s="243">
        <v>0</v>
      </c>
      <c r="S39" s="243" t="s">
        <v>487</v>
      </c>
      <c r="T39" s="243">
        <v>0</v>
      </c>
      <c r="U39" s="243" t="s">
        <v>487</v>
      </c>
      <c r="V39" s="243">
        <v>0</v>
      </c>
      <c r="W39" s="243" t="s">
        <v>487</v>
      </c>
      <c r="X39" s="243">
        <v>0</v>
      </c>
      <c r="Y39" s="243" t="s">
        <v>487</v>
      </c>
      <c r="Z39" s="243">
        <v>0</v>
      </c>
      <c r="AA39" s="243" t="s">
        <v>487</v>
      </c>
      <c r="AB39" s="243">
        <v>0</v>
      </c>
      <c r="AC39" s="243">
        <v>0</v>
      </c>
    </row>
    <row r="40" spans="1:29" s="244" customFormat="1" x14ac:dyDescent="0.25">
      <c r="A40" s="245" t="s">
        <v>156</v>
      </c>
      <c r="B40" s="246" t="s">
        <v>500</v>
      </c>
      <c r="C40" s="243"/>
      <c r="D40" s="243"/>
      <c r="E40" s="243"/>
      <c r="F40" s="243"/>
      <c r="G40" s="243">
        <v>0</v>
      </c>
      <c r="H40" s="243">
        <v>0</v>
      </c>
      <c r="I40" s="243" t="s">
        <v>487</v>
      </c>
      <c r="J40" s="243">
        <v>0</v>
      </c>
      <c r="K40" s="243" t="s">
        <v>487</v>
      </c>
      <c r="L40" s="243">
        <v>0</v>
      </c>
      <c r="M40" s="243" t="s">
        <v>487</v>
      </c>
      <c r="N40" s="243">
        <v>0</v>
      </c>
      <c r="O40" s="243" t="s">
        <v>487</v>
      </c>
      <c r="P40" s="243">
        <v>0</v>
      </c>
      <c r="Q40" s="243" t="s">
        <v>487</v>
      </c>
      <c r="R40" s="243">
        <v>0</v>
      </c>
      <c r="S40" s="243" t="s">
        <v>487</v>
      </c>
      <c r="T40" s="243">
        <v>0</v>
      </c>
      <c r="U40" s="243" t="s">
        <v>487</v>
      </c>
      <c r="V40" s="243">
        <v>0</v>
      </c>
      <c r="W40" s="243" t="s">
        <v>487</v>
      </c>
      <c r="X40" s="243">
        <v>0</v>
      </c>
      <c r="Y40" s="243" t="s">
        <v>487</v>
      </c>
      <c r="Z40" s="243">
        <v>0</v>
      </c>
      <c r="AA40" s="243" t="s">
        <v>487</v>
      </c>
      <c r="AB40" s="243">
        <v>0</v>
      </c>
      <c r="AC40" s="243">
        <v>0</v>
      </c>
    </row>
    <row r="41" spans="1:29" s="244" customFormat="1" x14ac:dyDescent="0.25">
      <c r="A41" s="245" t="s">
        <v>155</v>
      </c>
      <c r="B41" s="246" t="s">
        <v>501</v>
      </c>
      <c r="C41" s="243"/>
      <c r="D41" s="243"/>
      <c r="E41" s="243"/>
      <c r="F41" s="243"/>
      <c r="G41" s="243">
        <v>0</v>
      </c>
      <c r="H41" s="243">
        <v>0</v>
      </c>
      <c r="I41" s="243" t="s">
        <v>487</v>
      </c>
      <c r="J41" s="243">
        <v>0</v>
      </c>
      <c r="K41" s="243" t="s">
        <v>487</v>
      </c>
      <c r="L41" s="243">
        <v>0</v>
      </c>
      <c r="M41" s="243" t="s">
        <v>487</v>
      </c>
      <c r="N41" s="243">
        <v>0</v>
      </c>
      <c r="O41" s="243" t="s">
        <v>487</v>
      </c>
      <c r="P41" s="243">
        <v>0</v>
      </c>
      <c r="Q41" s="243" t="s">
        <v>487</v>
      </c>
      <c r="R41" s="243">
        <v>0</v>
      </c>
      <c r="S41" s="243" t="s">
        <v>487</v>
      </c>
      <c r="T41" s="243">
        <v>0</v>
      </c>
      <c r="U41" s="243" t="s">
        <v>487</v>
      </c>
      <c r="V41" s="243">
        <v>0</v>
      </c>
      <c r="W41" s="243" t="s">
        <v>487</v>
      </c>
      <c r="X41" s="243">
        <v>0</v>
      </c>
      <c r="Y41" s="243" t="s">
        <v>487</v>
      </c>
      <c r="Z41" s="243">
        <v>0</v>
      </c>
      <c r="AA41" s="243" t="s">
        <v>487</v>
      </c>
      <c r="AB41" s="243">
        <v>0</v>
      </c>
      <c r="AC41" s="243">
        <v>0</v>
      </c>
    </row>
    <row r="42" spans="1:29" s="244" customFormat="1" x14ac:dyDescent="0.25">
      <c r="A42" s="245" t="s">
        <v>154</v>
      </c>
      <c r="B42" s="246" t="s">
        <v>502</v>
      </c>
      <c r="C42" s="243"/>
      <c r="D42" s="243"/>
      <c r="E42" s="243"/>
      <c r="F42" s="243"/>
      <c r="G42" s="243">
        <v>0</v>
      </c>
      <c r="H42" s="243">
        <v>0</v>
      </c>
      <c r="I42" s="243" t="s">
        <v>487</v>
      </c>
      <c r="J42" s="243">
        <v>0</v>
      </c>
      <c r="K42" s="243" t="s">
        <v>487</v>
      </c>
      <c r="L42" s="243">
        <v>0</v>
      </c>
      <c r="M42" s="243" t="s">
        <v>487</v>
      </c>
      <c r="N42" s="243">
        <v>0</v>
      </c>
      <c r="O42" s="243" t="s">
        <v>487</v>
      </c>
      <c r="P42" s="243">
        <v>0</v>
      </c>
      <c r="Q42" s="243" t="s">
        <v>487</v>
      </c>
      <c r="R42" s="243">
        <v>0</v>
      </c>
      <c r="S42" s="243" t="s">
        <v>487</v>
      </c>
      <c r="T42" s="243">
        <v>0</v>
      </c>
      <c r="U42" s="243" t="s">
        <v>487</v>
      </c>
      <c r="V42" s="243">
        <v>0</v>
      </c>
      <c r="W42" s="243" t="s">
        <v>487</v>
      </c>
      <c r="X42" s="243">
        <v>0</v>
      </c>
      <c r="Y42" s="243" t="s">
        <v>487</v>
      </c>
      <c r="Z42" s="243">
        <v>0</v>
      </c>
      <c r="AA42" s="243" t="s">
        <v>487</v>
      </c>
      <c r="AB42" s="243">
        <v>0</v>
      </c>
      <c r="AC42" s="243">
        <v>0</v>
      </c>
    </row>
    <row r="43" spans="1:29" s="244" customFormat="1" x14ac:dyDescent="0.25">
      <c r="A43" s="245" t="s">
        <v>503</v>
      </c>
      <c r="B43" s="246" t="s">
        <v>504</v>
      </c>
      <c r="C43" s="243"/>
      <c r="D43" s="243"/>
      <c r="E43" s="243"/>
      <c r="F43" s="243"/>
      <c r="G43" s="243">
        <v>0</v>
      </c>
      <c r="H43" s="243">
        <v>0</v>
      </c>
      <c r="I43" s="243" t="s">
        <v>487</v>
      </c>
      <c r="J43" s="243">
        <v>0</v>
      </c>
      <c r="K43" s="243" t="s">
        <v>487</v>
      </c>
      <c r="L43" s="243">
        <v>0</v>
      </c>
      <c r="M43" s="243" t="s">
        <v>487</v>
      </c>
      <c r="N43" s="243">
        <v>0</v>
      </c>
      <c r="O43" s="243" t="s">
        <v>487</v>
      </c>
      <c r="P43" s="243">
        <v>0</v>
      </c>
      <c r="Q43" s="243" t="s">
        <v>487</v>
      </c>
      <c r="R43" s="243">
        <v>0</v>
      </c>
      <c r="S43" s="243" t="s">
        <v>487</v>
      </c>
      <c r="T43" s="243">
        <v>0</v>
      </c>
      <c r="U43" s="243" t="s">
        <v>487</v>
      </c>
      <c r="V43" s="243">
        <v>0</v>
      </c>
      <c r="W43" s="243" t="s">
        <v>487</v>
      </c>
      <c r="X43" s="243">
        <v>0</v>
      </c>
      <c r="Y43" s="243" t="s">
        <v>487</v>
      </c>
      <c r="Z43" s="243">
        <v>0</v>
      </c>
      <c r="AA43" s="243" t="s">
        <v>487</v>
      </c>
      <c r="AB43" s="243">
        <v>0</v>
      </c>
      <c r="AC43" s="243">
        <v>0</v>
      </c>
    </row>
    <row r="44" spans="1:29" s="244" customFormat="1" x14ac:dyDescent="0.25">
      <c r="A44" s="245" t="s">
        <v>505</v>
      </c>
      <c r="B44" s="246" t="s">
        <v>506</v>
      </c>
      <c r="C44" s="243"/>
      <c r="D44" s="243"/>
      <c r="E44" s="243"/>
      <c r="F44" s="243"/>
      <c r="G44" s="243">
        <v>0</v>
      </c>
      <c r="H44" s="243">
        <v>0</v>
      </c>
      <c r="I44" s="243" t="s">
        <v>487</v>
      </c>
      <c r="J44" s="243">
        <v>0</v>
      </c>
      <c r="K44" s="243" t="s">
        <v>487</v>
      </c>
      <c r="L44" s="243">
        <v>0</v>
      </c>
      <c r="M44" s="243" t="s">
        <v>487</v>
      </c>
      <c r="N44" s="243">
        <v>0</v>
      </c>
      <c r="O44" s="243" t="s">
        <v>487</v>
      </c>
      <c r="P44" s="243">
        <v>0</v>
      </c>
      <c r="Q44" s="243" t="s">
        <v>487</v>
      </c>
      <c r="R44" s="243">
        <v>0</v>
      </c>
      <c r="S44" s="243" t="s">
        <v>487</v>
      </c>
      <c r="T44" s="243">
        <v>0</v>
      </c>
      <c r="U44" s="243" t="s">
        <v>487</v>
      </c>
      <c r="V44" s="243">
        <v>0</v>
      </c>
      <c r="W44" s="243" t="s">
        <v>487</v>
      </c>
      <c r="X44" s="243">
        <v>0</v>
      </c>
      <c r="Y44" s="243" t="s">
        <v>487</v>
      </c>
      <c r="Z44" s="243">
        <v>0</v>
      </c>
      <c r="AA44" s="243" t="s">
        <v>487</v>
      </c>
      <c r="AB44" s="243">
        <v>0</v>
      </c>
      <c r="AC44" s="243">
        <v>0</v>
      </c>
    </row>
    <row r="45" spans="1:29" s="244" customFormat="1" x14ac:dyDescent="0.25">
      <c r="A45" s="245" t="s">
        <v>507</v>
      </c>
      <c r="B45" s="246" t="s">
        <v>508</v>
      </c>
      <c r="C45" s="243"/>
      <c r="D45" s="243"/>
      <c r="E45" s="243"/>
      <c r="F45" s="243"/>
      <c r="G45" s="243">
        <v>0</v>
      </c>
      <c r="H45" s="243">
        <v>0</v>
      </c>
      <c r="I45" s="243" t="s">
        <v>487</v>
      </c>
      <c r="J45" s="243">
        <v>0</v>
      </c>
      <c r="K45" s="243" t="s">
        <v>487</v>
      </c>
      <c r="L45" s="243">
        <v>0</v>
      </c>
      <c r="M45" s="243" t="s">
        <v>487</v>
      </c>
      <c r="N45" s="243">
        <v>0</v>
      </c>
      <c r="O45" s="243" t="s">
        <v>487</v>
      </c>
      <c r="P45" s="243">
        <v>0</v>
      </c>
      <c r="Q45" s="243" t="s">
        <v>487</v>
      </c>
      <c r="R45" s="243">
        <v>0</v>
      </c>
      <c r="S45" s="243" t="s">
        <v>487</v>
      </c>
      <c r="T45" s="243">
        <v>0</v>
      </c>
      <c r="U45" s="243" t="s">
        <v>487</v>
      </c>
      <c r="V45" s="243">
        <v>0</v>
      </c>
      <c r="W45" s="243" t="s">
        <v>487</v>
      </c>
      <c r="X45" s="243">
        <v>0</v>
      </c>
      <c r="Y45" s="243" t="s">
        <v>487</v>
      </c>
      <c r="Z45" s="243">
        <v>0</v>
      </c>
      <c r="AA45" s="243" t="s">
        <v>487</v>
      </c>
      <c r="AB45" s="243">
        <v>0</v>
      </c>
      <c r="AC45" s="243">
        <v>0</v>
      </c>
    </row>
    <row r="46" spans="1:29" s="244" customFormat="1" x14ac:dyDescent="0.25">
      <c r="A46" s="245" t="s">
        <v>509</v>
      </c>
      <c r="B46" s="246" t="s">
        <v>510</v>
      </c>
      <c r="C46" s="243"/>
      <c r="D46" s="243"/>
      <c r="E46" s="243"/>
      <c r="F46" s="243"/>
      <c r="G46" s="243">
        <v>0</v>
      </c>
      <c r="H46" s="243">
        <v>0</v>
      </c>
      <c r="I46" s="243" t="s">
        <v>487</v>
      </c>
      <c r="J46" s="243">
        <v>0</v>
      </c>
      <c r="K46" s="243" t="s">
        <v>487</v>
      </c>
      <c r="L46" s="243">
        <v>0</v>
      </c>
      <c r="M46" s="243" t="s">
        <v>487</v>
      </c>
      <c r="N46" s="243">
        <v>0</v>
      </c>
      <c r="O46" s="243" t="s">
        <v>487</v>
      </c>
      <c r="P46" s="243">
        <v>0</v>
      </c>
      <c r="Q46" s="243" t="s">
        <v>487</v>
      </c>
      <c r="R46" s="243">
        <v>0</v>
      </c>
      <c r="S46" s="243" t="s">
        <v>487</v>
      </c>
      <c r="T46" s="243">
        <v>0</v>
      </c>
      <c r="U46" s="243" t="s">
        <v>487</v>
      </c>
      <c r="V46" s="243">
        <v>0</v>
      </c>
      <c r="W46" s="243" t="s">
        <v>487</v>
      </c>
      <c r="X46" s="243">
        <v>0</v>
      </c>
      <c r="Y46" s="243" t="s">
        <v>487</v>
      </c>
      <c r="Z46" s="243">
        <v>0</v>
      </c>
      <c r="AA46" s="243" t="s">
        <v>487</v>
      </c>
      <c r="AB46" s="243">
        <v>0</v>
      </c>
      <c r="AC46" s="243">
        <v>0</v>
      </c>
    </row>
    <row r="47" spans="1:29" s="244" customFormat="1" x14ac:dyDescent="0.25">
      <c r="A47" s="241" t="s">
        <v>62</v>
      </c>
      <c r="B47" s="242" t="s">
        <v>153</v>
      </c>
      <c r="C47" s="243"/>
      <c r="D47" s="243"/>
      <c r="E47" s="243"/>
      <c r="F47" s="243"/>
      <c r="G47" s="243"/>
      <c r="H47" s="243"/>
      <c r="I47" s="243"/>
      <c r="J47" s="243"/>
      <c r="K47" s="243"/>
      <c r="L47" s="243"/>
      <c r="M47" s="243"/>
      <c r="N47" s="243"/>
      <c r="O47" s="243"/>
      <c r="P47" s="243"/>
      <c r="Q47" s="243"/>
      <c r="R47" s="243"/>
      <c r="S47" s="243"/>
      <c r="T47" s="243"/>
      <c r="U47" s="243"/>
      <c r="V47" s="243"/>
      <c r="W47" s="243"/>
      <c r="X47" s="243"/>
      <c r="Y47" s="243"/>
      <c r="Z47" s="243"/>
      <c r="AA47" s="243"/>
      <c r="AB47" s="243"/>
      <c r="AC47" s="243"/>
    </row>
    <row r="48" spans="1:29" s="244" customFormat="1" ht="31.5" x14ac:dyDescent="0.25">
      <c r="A48" s="245" t="s">
        <v>152</v>
      </c>
      <c r="B48" s="248" t="s">
        <v>497</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v>0</v>
      </c>
      <c r="AA48" s="243"/>
      <c r="AB48" s="243">
        <v>0</v>
      </c>
      <c r="AC48" s="243">
        <v>0</v>
      </c>
    </row>
    <row r="49" spans="1:29" s="244" customFormat="1" x14ac:dyDescent="0.25">
      <c r="A49" s="245" t="s">
        <v>151</v>
      </c>
      <c r="B49" s="248" t="s">
        <v>149</v>
      </c>
      <c r="C49" s="243">
        <v>0.5</v>
      </c>
      <c r="D49" s="243">
        <v>0.5</v>
      </c>
      <c r="E49" s="243"/>
      <c r="F49" s="243"/>
      <c r="G49" s="243">
        <v>0</v>
      </c>
      <c r="H49" s="243">
        <v>0</v>
      </c>
      <c r="I49" s="243"/>
      <c r="J49" s="243">
        <v>0</v>
      </c>
      <c r="K49" s="243"/>
      <c r="L49" s="243">
        <v>0.5</v>
      </c>
      <c r="M49" s="243"/>
      <c r="N49" s="243">
        <v>0.5</v>
      </c>
      <c r="O49" s="243"/>
      <c r="P49" s="243">
        <v>0</v>
      </c>
      <c r="Q49" s="243"/>
      <c r="R49" s="243">
        <v>0</v>
      </c>
      <c r="S49" s="243"/>
      <c r="T49" s="243">
        <v>0</v>
      </c>
      <c r="U49" s="243"/>
      <c r="V49" s="243">
        <v>0</v>
      </c>
      <c r="W49" s="243"/>
      <c r="X49" s="243">
        <v>0</v>
      </c>
      <c r="Y49" s="243"/>
      <c r="Z49" s="243">
        <v>0</v>
      </c>
      <c r="AA49" s="243"/>
      <c r="AB49" s="243">
        <v>0.5</v>
      </c>
      <c r="AC49" s="243">
        <v>0.5</v>
      </c>
    </row>
    <row r="50" spans="1:29" s="244" customFormat="1" ht="31.5" x14ac:dyDescent="0.25">
      <c r="A50" s="245" t="s">
        <v>150</v>
      </c>
      <c r="B50" s="246" t="s">
        <v>147</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v>0</v>
      </c>
      <c r="AA50" s="243"/>
      <c r="AB50" s="243">
        <v>0</v>
      </c>
      <c r="AC50" s="243">
        <v>0</v>
      </c>
    </row>
    <row r="51" spans="1:29" s="244" customFormat="1" ht="31.5" x14ac:dyDescent="0.25">
      <c r="A51" s="245" t="s">
        <v>148</v>
      </c>
      <c r="B51" s="246" t="s">
        <v>145</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v>0</v>
      </c>
      <c r="AA51" s="243"/>
      <c r="AB51" s="243">
        <v>0</v>
      </c>
      <c r="AC51" s="243">
        <v>0</v>
      </c>
    </row>
    <row r="52" spans="1:29" s="244" customFormat="1" x14ac:dyDescent="0.25">
      <c r="A52" s="245" t="s">
        <v>146</v>
      </c>
      <c r="B52" s="246" t="s">
        <v>143</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v>0</v>
      </c>
      <c r="AA52" s="243"/>
      <c r="AB52" s="243">
        <v>0</v>
      </c>
      <c r="AC52" s="243">
        <v>0</v>
      </c>
    </row>
    <row r="53" spans="1:29" s="244" customFormat="1" x14ac:dyDescent="0.25">
      <c r="A53" s="245" t="s">
        <v>144</v>
      </c>
      <c r="B53" s="246" t="s">
        <v>499</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v>0</v>
      </c>
      <c r="AA53" s="243"/>
      <c r="AB53" s="243">
        <v>0</v>
      </c>
      <c r="AC53" s="243">
        <v>0</v>
      </c>
    </row>
    <row r="54" spans="1:29" s="244" customFormat="1" x14ac:dyDescent="0.25">
      <c r="A54" s="245" t="s">
        <v>142</v>
      </c>
      <c r="B54" s="246" t="s">
        <v>500</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v>0</v>
      </c>
      <c r="AA54" s="243"/>
      <c r="AB54" s="243">
        <v>0</v>
      </c>
      <c r="AC54" s="243">
        <v>0</v>
      </c>
    </row>
    <row r="55" spans="1:29" s="244" customFormat="1" x14ac:dyDescent="0.25">
      <c r="A55" s="245" t="s">
        <v>511</v>
      </c>
      <c r="B55" s="246" t="s">
        <v>501</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v>0</v>
      </c>
      <c r="AA55" s="243"/>
      <c r="AB55" s="243">
        <v>0</v>
      </c>
      <c r="AC55" s="243">
        <v>0</v>
      </c>
    </row>
    <row r="56" spans="1:29" s="244" customFormat="1" x14ac:dyDescent="0.25">
      <c r="A56" s="245" t="s">
        <v>512</v>
      </c>
      <c r="B56" s="246" t="s">
        <v>502</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v>0</v>
      </c>
      <c r="AA56" s="243"/>
      <c r="AB56" s="243">
        <v>0</v>
      </c>
      <c r="AC56" s="243">
        <v>0</v>
      </c>
    </row>
    <row r="57" spans="1:29" s="244" customFormat="1" x14ac:dyDescent="0.25">
      <c r="A57" s="245" t="s">
        <v>513</v>
      </c>
      <c r="B57" s="246" t="s">
        <v>504</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v>0</v>
      </c>
      <c r="AA57" s="243"/>
      <c r="AB57" s="243">
        <v>0</v>
      </c>
      <c r="AC57" s="243">
        <v>0</v>
      </c>
    </row>
    <row r="58" spans="1:29" s="244" customFormat="1" x14ac:dyDescent="0.25">
      <c r="A58" s="245" t="s">
        <v>514</v>
      </c>
      <c r="B58" s="246" t="s">
        <v>506</v>
      </c>
      <c r="C58" s="243">
        <v>0</v>
      </c>
      <c r="D58" s="243">
        <v>2</v>
      </c>
      <c r="E58" s="243"/>
      <c r="F58" s="243"/>
      <c r="G58" s="243">
        <v>0</v>
      </c>
      <c r="H58" s="243">
        <v>0</v>
      </c>
      <c r="I58" s="243"/>
      <c r="J58" s="243">
        <v>0</v>
      </c>
      <c r="K58" s="243"/>
      <c r="L58" s="243">
        <v>0</v>
      </c>
      <c r="M58" s="243"/>
      <c r="N58" s="243">
        <v>2</v>
      </c>
      <c r="O58" s="243"/>
      <c r="P58" s="243">
        <v>0</v>
      </c>
      <c r="Q58" s="243"/>
      <c r="R58" s="243">
        <v>0</v>
      </c>
      <c r="S58" s="243"/>
      <c r="T58" s="243">
        <v>0</v>
      </c>
      <c r="U58" s="243"/>
      <c r="V58" s="243">
        <v>0</v>
      </c>
      <c r="W58" s="243"/>
      <c r="X58" s="243">
        <v>0</v>
      </c>
      <c r="Y58" s="243"/>
      <c r="Z58" s="243">
        <v>0</v>
      </c>
      <c r="AA58" s="243"/>
      <c r="AB58" s="243">
        <v>0</v>
      </c>
      <c r="AC58" s="243">
        <v>2</v>
      </c>
    </row>
    <row r="59" spans="1:29" s="244" customFormat="1" x14ac:dyDescent="0.25">
      <c r="A59" s="245" t="s">
        <v>515</v>
      </c>
      <c r="B59" s="246" t="s">
        <v>508</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v>0</v>
      </c>
      <c r="AA59" s="243"/>
      <c r="AB59" s="243">
        <v>0</v>
      </c>
      <c r="AC59" s="243">
        <v>0</v>
      </c>
    </row>
    <row r="60" spans="1:29" s="244" customFormat="1" x14ac:dyDescent="0.25">
      <c r="A60" s="245" t="s">
        <v>516</v>
      </c>
      <c r="B60" s="246" t="s">
        <v>510</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v>0</v>
      </c>
      <c r="AA60" s="243"/>
      <c r="AB60" s="243">
        <v>0</v>
      </c>
      <c r="AC60" s="243">
        <v>0</v>
      </c>
    </row>
    <row r="61" spans="1:29" s="244" customFormat="1" ht="35.25" customHeight="1" x14ac:dyDescent="0.25">
      <c r="A61" s="241" t="s">
        <v>60</v>
      </c>
      <c r="B61" s="242" t="s">
        <v>141</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s="244" customFormat="1" x14ac:dyDescent="0.25">
      <c r="A62" s="245" t="s">
        <v>140</v>
      </c>
      <c r="B62" s="246" t="s">
        <v>139</v>
      </c>
      <c r="C62" s="243">
        <v>2.5646549027262573</v>
      </c>
      <c r="D62" s="243">
        <v>6.3373900000000001</v>
      </c>
      <c r="E62" s="243"/>
      <c r="F62" s="243"/>
      <c r="G62" s="243">
        <v>0</v>
      </c>
      <c r="H62" s="243">
        <v>0</v>
      </c>
      <c r="I62" s="243"/>
      <c r="J62" s="243">
        <v>0</v>
      </c>
      <c r="K62" s="243"/>
      <c r="L62" s="243">
        <v>2.5646549027262573</v>
      </c>
      <c r="M62" s="243"/>
      <c r="N62" s="243">
        <v>6.3373900000000001</v>
      </c>
      <c r="O62" s="243"/>
      <c r="P62" s="243">
        <v>0</v>
      </c>
      <c r="Q62" s="243"/>
      <c r="R62" s="243">
        <v>0</v>
      </c>
      <c r="S62" s="243"/>
      <c r="T62" s="243">
        <v>0</v>
      </c>
      <c r="U62" s="243"/>
      <c r="V62" s="243">
        <v>0</v>
      </c>
      <c r="W62" s="243"/>
      <c r="X62" s="243">
        <v>0</v>
      </c>
      <c r="Y62" s="243"/>
      <c r="Z62" s="243">
        <v>0</v>
      </c>
      <c r="AA62" s="243"/>
      <c r="AB62" s="243">
        <v>2.5646549027262573</v>
      </c>
      <c r="AC62" s="243">
        <v>6.3373900000000001</v>
      </c>
    </row>
    <row r="63" spans="1:29" s="244" customFormat="1" x14ac:dyDescent="0.25">
      <c r="A63" s="245" t="s">
        <v>138</v>
      </c>
      <c r="B63" s="246" t="s">
        <v>131</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v>0</v>
      </c>
      <c r="AA63" s="243"/>
      <c r="AB63" s="243">
        <v>0</v>
      </c>
      <c r="AC63" s="243">
        <v>0</v>
      </c>
    </row>
    <row r="64" spans="1:29" s="244" customFormat="1" x14ac:dyDescent="0.25">
      <c r="A64" s="245" t="s">
        <v>137</v>
      </c>
      <c r="B64" s="248" t="s">
        <v>130</v>
      </c>
      <c r="C64" s="243"/>
      <c r="D64" s="243"/>
      <c r="E64" s="243"/>
      <c r="F64" s="243"/>
      <c r="G64" s="243">
        <v>0</v>
      </c>
      <c r="H64" s="243">
        <v>0</v>
      </c>
      <c r="I64" s="243"/>
      <c r="J64" s="243">
        <v>0</v>
      </c>
      <c r="K64" s="243"/>
      <c r="L64" s="243">
        <v>0.5</v>
      </c>
      <c r="M64" s="243"/>
      <c r="N64" s="243">
        <v>0.5</v>
      </c>
      <c r="O64" s="243"/>
      <c r="P64" s="243">
        <v>0</v>
      </c>
      <c r="Q64" s="243"/>
      <c r="R64" s="243">
        <v>0</v>
      </c>
      <c r="S64" s="243"/>
      <c r="T64" s="243">
        <v>0</v>
      </c>
      <c r="U64" s="243"/>
      <c r="V64" s="243">
        <v>0</v>
      </c>
      <c r="W64" s="243"/>
      <c r="X64" s="243">
        <v>0</v>
      </c>
      <c r="Y64" s="243"/>
      <c r="Z64" s="243">
        <v>0</v>
      </c>
      <c r="AA64" s="243"/>
      <c r="AB64" s="243">
        <v>0.5</v>
      </c>
      <c r="AC64" s="243">
        <v>0.5</v>
      </c>
    </row>
    <row r="65" spans="1:29" s="244" customFormat="1" x14ac:dyDescent="0.25">
      <c r="A65" s="245" t="s">
        <v>136</v>
      </c>
      <c r="B65" s="248" t="s">
        <v>129</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v>0</v>
      </c>
      <c r="AA65" s="243"/>
      <c r="AB65" s="243">
        <v>0</v>
      </c>
      <c r="AC65" s="243">
        <v>0</v>
      </c>
    </row>
    <row r="66" spans="1:29" s="244" customFormat="1" x14ac:dyDescent="0.25">
      <c r="A66" s="245" t="s">
        <v>135</v>
      </c>
      <c r="B66" s="248" t="s">
        <v>132</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v>0</v>
      </c>
      <c r="AA66" s="243"/>
      <c r="AB66" s="243">
        <v>0</v>
      </c>
      <c r="AC66" s="243">
        <v>0</v>
      </c>
    </row>
    <row r="67" spans="1:29" s="244" customFormat="1" x14ac:dyDescent="0.25">
      <c r="A67" s="245" t="s">
        <v>134</v>
      </c>
      <c r="B67" s="248" t="s">
        <v>517</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v>0</v>
      </c>
      <c r="AA67" s="243"/>
      <c r="AB67" s="243">
        <v>0</v>
      </c>
      <c r="AC67" s="243">
        <v>0</v>
      </c>
    </row>
    <row r="68" spans="1:29" s="244" customFormat="1" x14ac:dyDescent="0.25">
      <c r="A68" s="245" t="s">
        <v>518</v>
      </c>
      <c r="B68" s="248" t="s">
        <v>519</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v>0</v>
      </c>
      <c r="AA68" s="243"/>
      <c r="AB68" s="243">
        <v>0</v>
      </c>
      <c r="AC68" s="243">
        <v>0</v>
      </c>
    </row>
    <row r="69" spans="1:29" s="244" customFormat="1" x14ac:dyDescent="0.25">
      <c r="A69" s="245" t="s">
        <v>520</v>
      </c>
      <c r="B69" s="248" t="s">
        <v>521</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v>0</v>
      </c>
      <c r="AA69" s="243"/>
      <c r="AB69" s="243">
        <v>0</v>
      </c>
      <c r="AC69" s="243">
        <v>0</v>
      </c>
    </row>
    <row r="70" spans="1:29" s="244" customFormat="1" x14ac:dyDescent="0.25">
      <c r="A70" s="245" t="s">
        <v>522</v>
      </c>
      <c r="B70" s="248" t="s">
        <v>523</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v>0</v>
      </c>
      <c r="AA70" s="243"/>
      <c r="AB70" s="243">
        <v>0</v>
      </c>
      <c r="AC70" s="243">
        <v>0</v>
      </c>
    </row>
    <row r="71" spans="1:29" s="244" customFormat="1" x14ac:dyDescent="0.25">
      <c r="A71" s="245" t="s">
        <v>524</v>
      </c>
      <c r="B71" s="248" t="s">
        <v>525</v>
      </c>
      <c r="C71" s="243"/>
      <c r="D71" s="243"/>
      <c r="E71" s="243"/>
      <c r="F71" s="243"/>
      <c r="G71" s="243">
        <v>0</v>
      </c>
      <c r="H71" s="243">
        <v>0</v>
      </c>
      <c r="I71" s="243"/>
      <c r="J71" s="243">
        <v>0</v>
      </c>
      <c r="K71" s="243"/>
      <c r="L71" s="243">
        <v>0</v>
      </c>
      <c r="M71" s="243"/>
      <c r="N71" s="243">
        <v>2</v>
      </c>
      <c r="O71" s="243"/>
      <c r="P71" s="243">
        <v>0</v>
      </c>
      <c r="Q71" s="243"/>
      <c r="R71" s="243">
        <v>0</v>
      </c>
      <c r="S71" s="243"/>
      <c r="T71" s="243">
        <v>0</v>
      </c>
      <c r="U71" s="243"/>
      <c r="V71" s="243">
        <v>0</v>
      </c>
      <c r="W71" s="243"/>
      <c r="X71" s="243">
        <v>0</v>
      </c>
      <c r="Y71" s="243"/>
      <c r="Z71" s="243">
        <v>0</v>
      </c>
      <c r="AA71" s="243"/>
      <c r="AB71" s="243">
        <v>0</v>
      </c>
      <c r="AC71" s="243">
        <v>2</v>
      </c>
    </row>
    <row r="72" spans="1:29" s="244" customFormat="1" x14ac:dyDescent="0.25">
      <c r="A72" s="245" t="s">
        <v>526</v>
      </c>
      <c r="B72" s="248" t="s">
        <v>527</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v>0</v>
      </c>
      <c r="AA72" s="243"/>
      <c r="AB72" s="243">
        <v>0</v>
      </c>
      <c r="AC72" s="243">
        <v>0</v>
      </c>
    </row>
    <row r="73" spans="1:29" s="244" customFormat="1" x14ac:dyDescent="0.25">
      <c r="A73" s="245" t="s">
        <v>528</v>
      </c>
      <c r="B73" s="248" t="s">
        <v>529</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v>0</v>
      </c>
      <c r="AA73" s="243"/>
      <c r="AB73" s="243">
        <v>0</v>
      </c>
      <c r="AC73" s="243">
        <v>0</v>
      </c>
    </row>
    <row r="74" spans="1:29" s="244" customFormat="1" ht="36.75" customHeight="1" x14ac:dyDescent="0.25">
      <c r="A74" s="241" t="s">
        <v>59</v>
      </c>
      <c r="B74" s="249" t="s">
        <v>228</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v>0</v>
      </c>
      <c r="AA74" s="243"/>
      <c r="AB74" s="243">
        <v>0</v>
      </c>
      <c r="AC74" s="243">
        <v>0</v>
      </c>
    </row>
    <row r="75" spans="1:29" s="244" customFormat="1" x14ac:dyDescent="0.25">
      <c r="A75" s="241" t="s">
        <v>57</v>
      </c>
      <c r="B75" s="242" t="s">
        <v>133</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s="244" customFormat="1" ht="31.5" x14ac:dyDescent="0.25">
      <c r="A76" s="245" t="s">
        <v>223</v>
      </c>
      <c r="B76" s="248" t="s">
        <v>497</v>
      </c>
      <c r="C76" s="243"/>
      <c r="D76" s="243"/>
      <c r="E76" s="243"/>
      <c r="F76" s="243"/>
      <c r="G76" s="243">
        <v>0</v>
      </c>
      <c r="H76" s="243">
        <v>0</v>
      </c>
      <c r="I76" s="243"/>
      <c r="J76" s="243">
        <v>0</v>
      </c>
      <c r="K76" s="243"/>
      <c r="L76" s="243">
        <v>0</v>
      </c>
      <c r="M76" s="243"/>
      <c r="N76" s="243">
        <v>0</v>
      </c>
      <c r="O76" s="243"/>
      <c r="P76" s="243">
        <v>0</v>
      </c>
      <c r="Q76" s="243"/>
      <c r="R76" s="243">
        <v>0</v>
      </c>
      <c r="S76" s="243"/>
      <c r="T76" s="243">
        <v>0</v>
      </c>
      <c r="U76" s="243"/>
      <c r="V76" s="243">
        <v>0</v>
      </c>
      <c r="W76" s="243"/>
      <c r="X76" s="243">
        <v>0</v>
      </c>
      <c r="Y76" s="243"/>
      <c r="Z76" s="243">
        <v>0</v>
      </c>
      <c r="AA76" s="243"/>
      <c r="AB76" s="243">
        <v>0</v>
      </c>
      <c r="AC76" s="243">
        <v>0</v>
      </c>
    </row>
    <row r="77" spans="1:29" s="244" customFormat="1" x14ac:dyDescent="0.25">
      <c r="A77" s="245" t="s">
        <v>224</v>
      </c>
      <c r="B77" s="248" t="s">
        <v>149</v>
      </c>
      <c r="C77" s="243"/>
      <c r="D77" s="243"/>
      <c r="E77" s="243"/>
      <c r="F77" s="243"/>
      <c r="G77" s="243">
        <v>0</v>
      </c>
      <c r="H77" s="243">
        <v>0</v>
      </c>
      <c r="I77" s="243"/>
      <c r="J77" s="243">
        <v>0</v>
      </c>
      <c r="K77" s="243"/>
      <c r="L77" s="243">
        <v>0.5</v>
      </c>
      <c r="M77" s="243"/>
      <c r="N77" s="243">
        <v>0.5</v>
      </c>
      <c r="O77" s="243"/>
      <c r="P77" s="243">
        <v>0</v>
      </c>
      <c r="Q77" s="243"/>
      <c r="R77" s="243">
        <v>0</v>
      </c>
      <c r="S77" s="243"/>
      <c r="T77" s="243">
        <v>0</v>
      </c>
      <c r="U77" s="243"/>
      <c r="V77" s="243">
        <v>0</v>
      </c>
      <c r="W77" s="243"/>
      <c r="X77" s="243">
        <v>0</v>
      </c>
      <c r="Y77" s="243"/>
      <c r="Z77" s="243">
        <v>0</v>
      </c>
      <c r="AA77" s="243"/>
      <c r="AB77" s="243">
        <v>0.5</v>
      </c>
      <c r="AC77" s="243">
        <v>0.5</v>
      </c>
    </row>
    <row r="78" spans="1:29" s="244" customFormat="1" x14ac:dyDescent="0.25">
      <c r="A78" s="245" t="s">
        <v>225</v>
      </c>
      <c r="B78" s="246" t="s">
        <v>498</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v>0</v>
      </c>
      <c r="AA78" s="243"/>
      <c r="AB78" s="243">
        <v>0</v>
      </c>
      <c r="AC78" s="243">
        <v>0</v>
      </c>
    </row>
    <row r="79" spans="1:29" s="244" customFormat="1" x14ac:dyDescent="0.25">
      <c r="A79" s="245" t="s">
        <v>226</v>
      </c>
      <c r="B79" s="246" t="s">
        <v>499</v>
      </c>
      <c r="C79" s="250"/>
      <c r="D79" s="251"/>
      <c r="E79" s="252"/>
      <c r="F79" s="252"/>
      <c r="G79" s="243">
        <v>0</v>
      </c>
      <c r="H79" s="243">
        <v>0</v>
      </c>
      <c r="I79" s="252"/>
      <c r="J79" s="243">
        <v>0</v>
      </c>
      <c r="K79" s="251"/>
      <c r="L79" s="243">
        <v>0</v>
      </c>
      <c r="M79" s="251"/>
      <c r="N79" s="243">
        <v>0</v>
      </c>
      <c r="O79" s="251"/>
      <c r="P79" s="243">
        <v>0</v>
      </c>
      <c r="Q79" s="251"/>
      <c r="R79" s="243">
        <v>0</v>
      </c>
      <c r="S79" s="251"/>
      <c r="T79" s="243">
        <v>0</v>
      </c>
      <c r="U79" s="251"/>
      <c r="V79" s="243">
        <v>0</v>
      </c>
      <c r="W79" s="251"/>
      <c r="X79" s="243">
        <v>0</v>
      </c>
      <c r="Y79" s="251"/>
      <c r="Z79" s="243">
        <v>0</v>
      </c>
      <c r="AA79" s="251"/>
      <c r="AB79" s="243">
        <v>0</v>
      </c>
      <c r="AC79" s="243">
        <v>0</v>
      </c>
    </row>
    <row r="80" spans="1:29" s="244" customFormat="1" x14ac:dyDescent="0.25">
      <c r="A80" s="245" t="s">
        <v>227</v>
      </c>
      <c r="B80" s="246" t="s">
        <v>500</v>
      </c>
      <c r="C80" s="250"/>
      <c r="D80" s="251"/>
      <c r="E80" s="252"/>
      <c r="F80" s="252"/>
      <c r="G80" s="243">
        <v>0</v>
      </c>
      <c r="H80" s="243">
        <v>0</v>
      </c>
      <c r="I80" s="252"/>
      <c r="J80" s="243">
        <v>0</v>
      </c>
      <c r="K80" s="251"/>
      <c r="L80" s="243">
        <v>0</v>
      </c>
      <c r="M80" s="251"/>
      <c r="N80" s="243">
        <v>0</v>
      </c>
      <c r="O80" s="251"/>
      <c r="P80" s="243">
        <v>0</v>
      </c>
      <c r="Q80" s="251"/>
      <c r="R80" s="243">
        <v>0</v>
      </c>
      <c r="S80" s="251"/>
      <c r="T80" s="243">
        <v>0</v>
      </c>
      <c r="U80" s="251"/>
      <c r="V80" s="243">
        <v>0</v>
      </c>
      <c r="W80" s="251"/>
      <c r="X80" s="243">
        <v>0</v>
      </c>
      <c r="Y80" s="251"/>
      <c r="Z80" s="243">
        <v>0</v>
      </c>
      <c r="AA80" s="251"/>
      <c r="AB80" s="243">
        <v>0</v>
      </c>
      <c r="AC80" s="243">
        <v>0</v>
      </c>
    </row>
    <row r="81" spans="1:29" s="244" customFormat="1" x14ac:dyDescent="0.25">
      <c r="A81" s="245" t="s">
        <v>530</v>
      </c>
      <c r="B81" s="246" t="s">
        <v>501</v>
      </c>
      <c r="C81" s="250"/>
      <c r="D81" s="251"/>
      <c r="E81" s="252"/>
      <c r="F81" s="252"/>
      <c r="G81" s="243">
        <v>0</v>
      </c>
      <c r="H81" s="243">
        <v>0</v>
      </c>
      <c r="I81" s="252"/>
      <c r="J81" s="243">
        <v>0</v>
      </c>
      <c r="K81" s="251"/>
      <c r="L81" s="243">
        <v>0</v>
      </c>
      <c r="M81" s="251"/>
      <c r="N81" s="243">
        <v>0</v>
      </c>
      <c r="O81" s="251"/>
      <c r="P81" s="243">
        <v>0</v>
      </c>
      <c r="Q81" s="251"/>
      <c r="R81" s="243">
        <v>0</v>
      </c>
      <c r="S81" s="251"/>
      <c r="T81" s="243">
        <v>0</v>
      </c>
      <c r="U81" s="251"/>
      <c r="V81" s="243">
        <v>0</v>
      </c>
      <c r="W81" s="251"/>
      <c r="X81" s="243">
        <v>0</v>
      </c>
      <c r="Y81" s="251"/>
      <c r="Z81" s="243">
        <v>0</v>
      </c>
      <c r="AA81" s="251"/>
      <c r="AB81" s="243">
        <v>0</v>
      </c>
      <c r="AC81" s="243">
        <v>0</v>
      </c>
    </row>
    <row r="82" spans="1:29" s="244" customFormat="1" x14ac:dyDescent="0.25">
      <c r="A82" s="245" t="s">
        <v>531</v>
      </c>
      <c r="B82" s="246" t="s">
        <v>502</v>
      </c>
      <c r="C82" s="250"/>
      <c r="D82" s="251"/>
      <c r="E82" s="252"/>
      <c r="F82" s="252"/>
      <c r="G82" s="243">
        <v>0</v>
      </c>
      <c r="H82" s="243">
        <v>0</v>
      </c>
      <c r="I82" s="252"/>
      <c r="J82" s="243">
        <v>0</v>
      </c>
      <c r="K82" s="251"/>
      <c r="L82" s="243">
        <v>0</v>
      </c>
      <c r="M82" s="251"/>
      <c r="N82" s="243">
        <v>0</v>
      </c>
      <c r="O82" s="251"/>
      <c r="P82" s="243">
        <v>0</v>
      </c>
      <c r="Q82" s="251"/>
      <c r="R82" s="243">
        <v>0</v>
      </c>
      <c r="S82" s="251"/>
      <c r="T82" s="243">
        <v>0</v>
      </c>
      <c r="U82" s="251"/>
      <c r="V82" s="243">
        <v>0</v>
      </c>
      <c r="W82" s="251"/>
      <c r="X82" s="243">
        <v>0</v>
      </c>
      <c r="Y82" s="251"/>
      <c r="Z82" s="243">
        <v>0</v>
      </c>
      <c r="AA82" s="251"/>
      <c r="AB82" s="243">
        <v>0</v>
      </c>
      <c r="AC82" s="243">
        <v>0</v>
      </c>
    </row>
    <row r="83" spans="1:29" s="244" customFormat="1" x14ac:dyDescent="0.25">
      <c r="A83" s="245" t="s">
        <v>532</v>
      </c>
      <c r="B83" s="246" t="s">
        <v>504</v>
      </c>
      <c r="C83" s="250"/>
      <c r="D83" s="251"/>
      <c r="E83" s="252"/>
      <c r="F83" s="252"/>
      <c r="G83" s="243">
        <v>0</v>
      </c>
      <c r="H83" s="243">
        <v>0</v>
      </c>
      <c r="I83" s="252"/>
      <c r="J83" s="243">
        <v>0</v>
      </c>
      <c r="K83" s="251"/>
      <c r="L83" s="243">
        <v>0</v>
      </c>
      <c r="M83" s="251"/>
      <c r="N83" s="243">
        <v>0</v>
      </c>
      <c r="O83" s="251"/>
      <c r="P83" s="243">
        <v>0</v>
      </c>
      <c r="Q83" s="251"/>
      <c r="R83" s="243">
        <v>0</v>
      </c>
      <c r="S83" s="251"/>
      <c r="T83" s="243">
        <v>0</v>
      </c>
      <c r="U83" s="251"/>
      <c r="V83" s="243">
        <v>0</v>
      </c>
      <c r="W83" s="251"/>
      <c r="X83" s="243">
        <v>0</v>
      </c>
      <c r="Y83" s="251"/>
      <c r="Z83" s="243">
        <v>0</v>
      </c>
      <c r="AA83" s="251"/>
      <c r="AB83" s="243">
        <v>0</v>
      </c>
      <c r="AC83" s="243">
        <v>0</v>
      </c>
    </row>
    <row r="84" spans="1:29" s="244" customFormat="1" x14ac:dyDescent="0.25">
      <c r="A84" s="245" t="s">
        <v>533</v>
      </c>
      <c r="B84" s="246" t="s">
        <v>506</v>
      </c>
      <c r="C84" s="250"/>
      <c r="D84" s="251"/>
      <c r="E84" s="252"/>
      <c r="F84" s="252"/>
      <c r="G84" s="243">
        <v>0</v>
      </c>
      <c r="H84" s="243">
        <v>0</v>
      </c>
      <c r="I84" s="252"/>
      <c r="J84" s="243">
        <v>0</v>
      </c>
      <c r="K84" s="251"/>
      <c r="L84" s="243">
        <v>0</v>
      </c>
      <c r="M84" s="251"/>
      <c r="N84" s="243">
        <v>2</v>
      </c>
      <c r="O84" s="251"/>
      <c r="P84" s="243">
        <v>0</v>
      </c>
      <c r="Q84" s="251"/>
      <c r="R84" s="243">
        <v>0</v>
      </c>
      <c r="S84" s="251"/>
      <c r="T84" s="243">
        <v>0</v>
      </c>
      <c r="U84" s="251"/>
      <c r="V84" s="243">
        <v>0</v>
      </c>
      <c r="W84" s="251"/>
      <c r="X84" s="243">
        <v>0</v>
      </c>
      <c r="Y84" s="251"/>
      <c r="Z84" s="243">
        <v>0</v>
      </c>
      <c r="AA84" s="251"/>
      <c r="AB84" s="243">
        <v>0</v>
      </c>
      <c r="AC84" s="243">
        <v>2</v>
      </c>
    </row>
    <row r="85" spans="1:29" s="244" customFormat="1" x14ac:dyDescent="0.25">
      <c r="A85" s="245" t="s">
        <v>534</v>
      </c>
      <c r="B85" s="246" t="s">
        <v>508</v>
      </c>
      <c r="C85" s="250"/>
      <c r="D85" s="251"/>
      <c r="E85" s="252"/>
      <c r="F85" s="252"/>
      <c r="G85" s="243">
        <v>0</v>
      </c>
      <c r="H85" s="243">
        <v>0</v>
      </c>
      <c r="I85" s="252"/>
      <c r="J85" s="243">
        <v>0</v>
      </c>
      <c r="K85" s="251"/>
      <c r="L85" s="243">
        <v>0</v>
      </c>
      <c r="M85" s="251"/>
      <c r="N85" s="243">
        <v>0</v>
      </c>
      <c r="O85" s="251"/>
      <c r="P85" s="243">
        <v>0</v>
      </c>
      <c r="Q85" s="251"/>
      <c r="R85" s="243">
        <v>0</v>
      </c>
      <c r="S85" s="251"/>
      <c r="T85" s="243">
        <v>0</v>
      </c>
      <c r="U85" s="251"/>
      <c r="V85" s="243">
        <v>0</v>
      </c>
      <c r="W85" s="251"/>
      <c r="X85" s="243">
        <v>0</v>
      </c>
      <c r="Y85" s="251"/>
      <c r="Z85" s="243">
        <v>0</v>
      </c>
      <c r="AA85" s="251"/>
      <c r="AB85" s="243">
        <v>0</v>
      </c>
      <c r="AC85" s="243">
        <v>0</v>
      </c>
    </row>
    <row r="86" spans="1:29" s="244" customFormat="1" ht="13.5" customHeight="1" x14ac:dyDescent="0.25">
      <c r="A86" s="245" t="s">
        <v>535</v>
      </c>
      <c r="B86" s="246" t="s">
        <v>510</v>
      </c>
      <c r="C86" s="253"/>
      <c r="D86" s="251"/>
      <c r="E86" s="252"/>
      <c r="F86" s="252"/>
      <c r="G86" s="243">
        <v>0</v>
      </c>
      <c r="H86" s="243">
        <v>0</v>
      </c>
      <c r="I86" s="252"/>
      <c r="J86" s="243">
        <v>0</v>
      </c>
      <c r="K86" s="251"/>
      <c r="L86" s="243">
        <v>0</v>
      </c>
      <c r="M86" s="251"/>
      <c r="N86" s="243">
        <v>0</v>
      </c>
      <c r="O86" s="251"/>
      <c r="P86" s="243">
        <v>0</v>
      </c>
      <c r="Q86" s="251"/>
      <c r="R86" s="243">
        <v>0</v>
      </c>
      <c r="S86" s="251"/>
      <c r="T86" s="243">
        <v>0</v>
      </c>
      <c r="U86" s="251"/>
      <c r="V86" s="243">
        <v>0</v>
      </c>
      <c r="W86" s="251"/>
      <c r="X86" s="243">
        <v>0</v>
      </c>
      <c r="Y86" s="251"/>
      <c r="Z86" s="243">
        <v>0</v>
      </c>
      <c r="AA86" s="251"/>
      <c r="AB86" s="243">
        <v>0</v>
      </c>
      <c r="AC86" s="243">
        <v>0</v>
      </c>
    </row>
    <row r="87" spans="1:29" x14ac:dyDescent="0.25">
      <c r="G87" s="234"/>
      <c r="H87" s="234"/>
      <c r="I87" s="234"/>
      <c r="J87" s="234"/>
      <c r="K87" s="234"/>
    </row>
    <row r="88" spans="1:29" x14ac:dyDescent="0.25">
      <c r="G88" s="234"/>
      <c r="H88" s="234"/>
      <c r="I88" s="234"/>
      <c r="J88" s="234"/>
      <c r="K88" s="234"/>
    </row>
    <row r="89" spans="1:29" x14ac:dyDescent="0.25">
      <c r="G89" s="234"/>
      <c r="H89" s="234"/>
      <c r="I89" s="234"/>
      <c r="J89" s="234"/>
      <c r="K89" s="234"/>
    </row>
    <row r="90" spans="1:29" x14ac:dyDescent="0.25">
      <c r="G90" s="234"/>
      <c r="H90" s="234"/>
      <c r="I90" s="234"/>
      <c r="J90" s="234"/>
      <c r="K90" s="234"/>
    </row>
    <row r="91" spans="1:29" x14ac:dyDescent="0.25">
      <c r="G91" s="234"/>
      <c r="H91" s="234"/>
      <c r="I91" s="234"/>
      <c r="J91" s="234"/>
      <c r="K91" s="234"/>
    </row>
    <row r="92" spans="1:29" x14ac:dyDescent="0.25">
      <c r="G92" s="234"/>
      <c r="H92" s="234"/>
      <c r="I92" s="234"/>
      <c r="J92" s="234"/>
      <c r="K92" s="23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6" sqref="A6"/>
    </sheetView>
  </sheetViews>
  <sheetFormatPr defaultColWidth="9.140625" defaultRowHeight="15" x14ac:dyDescent="0.25"/>
  <cols>
    <col min="1" max="1" width="11.7109375"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46.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 style="19" customWidth="1"/>
    <col min="24" max="25" width="10.7109375" style="19" customWidth="1"/>
    <col min="26" max="26" width="7.7109375" style="19" customWidth="1"/>
    <col min="27" max="30" width="10.7109375" style="19" customWidth="1"/>
    <col min="31" max="31" width="15.85546875" style="19" customWidth="1"/>
    <col min="32" max="32" width="16.85546875" style="19" customWidth="1"/>
    <col min="33" max="33" width="11.5703125" style="19" customWidth="1"/>
    <col min="34" max="34" width="13.570312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70</v>
      </c>
    </row>
    <row r="2" spans="1:48" ht="18.75" x14ac:dyDescent="0.3">
      <c r="AV2" s="15" t="s">
        <v>11</v>
      </c>
    </row>
    <row r="3" spans="1:48" ht="18.75" x14ac:dyDescent="0.3">
      <c r="AV3" s="15" t="s">
        <v>69</v>
      </c>
    </row>
    <row r="4" spans="1:48" ht="18.75" x14ac:dyDescent="0.3">
      <c r="AV4" s="15"/>
    </row>
    <row r="5" spans="1:48" ht="18.75" customHeight="1" x14ac:dyDescent="0.25">
      <c r="A5" s="262" t="str">
        <f>+'6.2. Паспорт фин осв ввод'!A4:AC4</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0" t="str">
        <f>'1. паспорт местоположение'!A12:C12</f>
        <v>M_TP1900.PS.0068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0" t="str">
        <f>'1. паспорт местоположение'!A15:C15</f>
        <v>Замена КТПН-10/0,4 в распред.сетях п. Казым на КТПН киоскового типа (мощностью 250 кВа в кол-ве 2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407" t="s">
        <v>458</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53</v>
      </c>
      <c r="B22" s="411" t="s">
        <v>25</v>
      </c>
      <c r="C22" s="408" t="s">
        <v>52</v>
      </c>
      <c r="D22" s="408" t="s">
        <v>51</v>
      </c>
      <c r="E22" s="414" t="s">
        <v>469</v>
      </c>
      <c r="F22" s="415"/>
      <c r="G22" s="415"/>
      <c r="H22" s="415"/>
      <c r="I22" s="415"/>
      <c r="J22" s="415"/>
      <c r="K22" s="415"/>
      <c r="L22" s="416"/>
      <c r="M22" s="408" t="s">
        <v>50</v>
      </c>
      <c r="N22" s="408" t="s">
        <v>49</v>
      </c>
      <c r="O22" s="408" t="s">
        <v>48</v>
      </c>
      <c r="P22" s="417" t="s">
        <v>236</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2" customFormat="1" ht="64.5" customHeight="1" x14ac:dyDescent="0.25">
      <c r="A23" s="409"/>
      <c r="B23" s="412"/>
      <c r="C23" s="409"/>
      <c r="D23" s="409"/>
      <c r="E23" s="423" t="s">
        <v>24</v>
      </c>
      <c r="F23" s="425" t="s">
        <v>132</v>
      </c>
      <c r="G23" s="425" t="s">
        <v>131</v>
      </c>
      <c r="H23" s="425" t="s">
        <v>130</v>
      </c>
      <c r="I23" s="429" t="s">
        <v>382</v>
      </c>
      <c r="J23" s="429" t="s">
        <v>383</v>
      </c>
      <c r="K23" s="429" t="s">
        <v>384</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53" t="s">
        <v>14</v>
      </c>
      <c r="AG24" s="153" t="s">
        <v>13</v>
      </c>
      <c r="AH24" s="154" t="s">
        <v>3</v>
      </c>
      <c r="AI24" s="154" t="s">
        <v>12</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2" customFormat="1" ht="12.75" x14ac:dyDescent="0.2">
      <c r="A26" s="193"/>
      <c r="B26" s="183"/>
      <c r="C26" s="184"/>
      <c r="D26" s="185"/>
      <c r="E26" s="191"/>
      <c r="F26" s="191"/>
      <c r="G26" s="191"/>
      <c r="H26" s="191"/>
      <c r="I26" s="191"/>
      <c r="J26" s="191"/>
      <c r="K26" s="191"/>
      <c r="L26" s="191"/>
      <c r="M26" s="186"/>
      <c r="N26" s="187"/>
      <c r="O26" s="187"/>
      <c r="P26" s="188"/>
      <c r="Q26" s="183"/>
      <c r="R26" s="188"/>
      <c r="S26" s="183"/>
      <c r="T26" s="183"/>
      <c r="U26" s="189"/>
      <c r="V26" s="189"/>
      <c r="W26" s="187"/>
      <c r="X26" s="207"/>
      <c r="Y26" s="191"/>
      <c r="Z26" s="191"/>
      <c r="AA26" s="191"/>
      <c r="AB26" s="183"/>
      <c r="AC26" s="187"/>
      <c r="AD26" s="183"/>
      <c r="AE26" s="189"/>
      <c r="AF26" s="191"/>
      <c r="AG26" s="191"/>
      <c r="AH26" s="190"/>
      <c r="AI26" s="190"/>
      <c r="AJ26" s="190"/>
      <c r="AK26" s="190"/>
      <c r="AL26" s="191"/>
      <c r="AM26" s="191"/>
      <c r="AN26" s="191"/>
      <c r="AO26" s="191"/>
      <c r="AP26" s="190"/>
      <c r="AQ26" s="190"/>
      <c r="AR26" s="190"/>
      <c r="AS26" s="190"/>
      <c r="AT26" s="190"/>
      <c r="AU26" s="191"/>
      <c r="AV26" s="187"/>
    </row>
    <row r="27" spans="1:48" s="192" customFormat="1" ht="12.75" x14ac:dyDescent="0.2">
      <c r="A27" s="191"/>
      <c r="B27" s="191"/>
      <c r="C27" s="191"/>
      <c r="D27" s="191"/>
      <c r="E27" s="191"/>
      <c r="F27" s="191"/>
      <c r="G27" s="191"/>
      <c r="H27" s="191"/>
      <c r="I27" s="191"/>
      <c r="J27" s="191"/>
      <c r="K27" s="191"/>
      <c r="L27" s="191"/>
      <c r="M27" s="191"/>
      <c r="N27" s="191"/>
      <c r="O27" s="191"/>
      <c r="P27" s="193"/>
      <c r="Q27" s="183"/>
      <c r="R27" s="191"/>
      <c r="S27" s="191"/>
      <c r="T27" s="191"/>
      <c r="U27" s="191"/>
      <c r="V27" s="191"/>
      <c r="W27" s="187"/>
      <c r="X27" s="207"/>
      <c r="Y27" s="191"/>
      <c r="Z27" s="191"/>
      <c r="AA27" s="191"/>
      <c r="AB27" s="191"/>
      <c r="AC27" s="191"/>
      <c r="AD27" s="191"/>
      <c r="AE27" s="191"/>
      <c r="AF27" s="191"/>
      <c r="AG27" s="191"/>
      <c r="AH27" s="191"/>
      <c r="AI27" s="191"/>
      <c r="AJ27" s="191"/>
      <c r="AK27" s="191"/>
      <c r="AL27" s="191"/>
      <c r="AM27" s="191"/>
      <c r="AN27" s="191"/>
      <c r="AO27" s="191"/>
      <c r="AP27" s="191"/>
      <c r="AQ27" s="191"/>
      <c r="AR27" s="191"/>
      <c r="AS27" s="191"/>
      <c r="AT27" s="191"/>
      <c r="AU27" s="191"/>
      <c r="AV27" s="191"/>
    </row>
    <row r="28" spans="1:48" s="192" customFormat="1" ht="29.25" customHeight="1" x14ac:dyDescent="0.2">
      <c r="A28" s="191"/>
      <c r="B28" s="191"/>
      <c r="C28" s="191"/>
      <c r="D28" s="191"/>
      <c r="E28" s="191"/>
      <c r="F28" s="191"/>
      <c r="G28" s="191"/>
      <c r="H28" s="191"/>
      <c r="I28" s="191"/>
      <c r="J28" s="191"/>
      <c r="K28" s="191"/>
      <c r="L28" s="191"/>
      <c r="M28" s="191"/>
      <c r="N28" s="191"/>
      <c r="O28" s="191"/>
      <c r="P28" s="193"/>
      <c r="Q28" s="183"/>
      <c r="R28" s="191"/>
      <c r="S28" s="191"/>
      <c r="T28" s="191"/>
      <c r="U28" s="191"/>
      <c r="V28" s="191"/>
      <c r="W28" s="187"/>
      <c r="X28" s="207"/>
      <c r="Y28" s="191"/>
      <c r="Z28" s="191"/>
      <c r="AA28" s="191"/>
      <c r="AB28" s="191"/>
      <c r="AC28" s="191"/>
      <c r="AD28" s="191"/>
      <c r="AE28" s="191"/>
      <c r="AF28" s="191"/>
      <c r="AG28" s="191"/>
      <c r="AH28" s="191"/>
      <c r="AI28" s="191"/>
      <c r="AJ28" s="191"/>
      <c r="AK28" s="191"/>
      <c r="AL28" s="191"/>
      <c r="AM28" s="191"/>
      <c r="AN28" s="191"/>
      <c r="AO28" s="191"/>
      <c r="AP28" s="191"/>
      <c r="AQ28" s="191"/>
      <c r="AR28" s="191"/>
      <c r="AS28" s="191"/>
      <c r="AT28" s="191"/>
      <c r="AU28" s="191"/>
      <c r="AV28" s="191"/>
    </row>
    <row r="29" spans="1:48" s="192" customFormat="1" ht="83.25" customHeight="1" x14ac:dyDescent="0.2">
      <c r="A29" s="193"/>
      <c r="B29" s="183"/>
      <c r="C29" s="184"/>
      <c r="D29" s="208"/>
      <c r="E29" s="191"/>
      <c r="F29" s="191"/>
      <c r="G29" s="191"/>
      <c r="H29" s="191"/>
      <c r="I29" s="191"/>
      <c r="J29" s="191"/>
      <c r="K29" s="191"/>
      <c r="L29" s="191"/>
      <c r="M29" s="186"/>
      <c r="N29" s="187"/>
      <c r="O29" s="187"/>
      <c r="P29" s="188"/>
      <c r="Q29" s="184"/>
      <c r="R29" s="188"/>
      <c r="S29" s="183"/>
      <c r="T29" s="183"/>
      <c r="U29" s="189"/>
      <c r="V29" s="189"/>
      <c r="W29" s="187"/>
      <c r="X29" s="207"/>
      <c r="Y29" s="191"/>
      <c r="Z29" s="193"/>
      <c r="AA29" s="188"/>
      <c r="AB29" s="188"/>
      <c r="AC29" s="187"/>
      <c r="AD29" s="188"/>
      <c r="AE29" s="188"/>
      <c r="AF29" s="209"/>
      <c r="AG29" s="209"/>
      <c r="AH29" s="190"/>
      <c r="AI29" s="190"/>
      <c r="AJ29" s="190"/>
      <c r="AK29" s="190"/>
      <c r="AL29" s="193"/>
      <c r="AM29" s="193"/>
      <c r="AN29" s="193"/>
      <c r="AO29" s="193"/>
      <c r="AP29" s="190"/>
      <c r="AQ29" s="190"/>
      <c r="AR29" s="190"/>
      <c r="AS29" s="190"/>
      <c r="AT29" s="190"/>
      <c r="AU29" s="191"/>
      <c r="AV29" s="187"/>
    </row>
    <row r="30" spans="1:48" x14ac:dyDescent="0.25">
      <c r="A30" s="191"/>
      <c r="B30" s="191"/>
      <c r="C30" s="191"/>
      <c r="D30" s="191"/>
      <c r="E30" s="191"/>
      <c r="F30" s="191"/>
      <c r="G30" s="191"/>
      <c r="H30" s="191"/>
      <c r="I30" s="191"/>
      <c r="J30" s="191"/>
      <c r="K30" s="191"/>
      <c r="L30" s="191"/>
      <c r="M30" s="191"/>
      <c r="N30" s="191"/>
      <c r="O30" s="191"/>
      <c r="P30" s="193"/>
      <c r="Q30" s="183"/>
      <c r="R30" s="191"/>
      <c r="S30" s="191"/>
      <c r="T30" s="191"/>
      <c r="U30" s="191"/>
      <c r="V30" s="191"/>
      <c r="W30" s="187"/>
      <c r="X30" s="207"/>
      <c r="Y30" s="191"/>
      <c r="Z30" s="191"/>
      <c r="AA30" s="207"/>
      <c r="AB30" s="191"/>
      <c r="AC30" s="191"/>
      <c r="AD30" s="191"/>
      <c r="AE30" s="191"/>
      <c r="AF30" s="191"/>
      <c r="AG30" s="191"/>
      <c r="AH30" s="191"/>
      <c r="AI30" s="191"/>
      <c r="AJ30" s="191"/>
      <c r="AK30" s="191"/>
      <c r="AL30" s="191"/>
      <c r="AM30" s="191"/>
      <c r="AN30" s="191"/>
      <c r="AO30" s="191"/>
      <c r="AP30" s="191"/>
      <c r="AQ30" s="191"/>
      <c r="AR30" s="191"/>
      <c r="AS30" s="191"/>
      <c r="AT30" s="191"/>
      <c r="AU30" s="191"/>
      <c r="AV30" s="191"/>
    </row>
    <row r="31" spans="1:48" x14ac:dyDescent="0.25">
      <c r="A31" s="191"/>
      <c r="B31" s="191"/>
      <c r="C31" s="191"/>
      <c r="D31" s="191"/>
      <c r="E31" s="191"/>
      <c r="F31" s="191"/>
      <c r="G31" s="191"/>
      <c r="H31" s="191"/>
      <c r="I31" s="191"/>
      <c r="J31" s="191"/>
      <c r="K31" s="191"/>
      <c r="L31" s="191"/>
      <c r="M31" s="191"/>
      <c r="N31" s="191"/>
      <c r="O31" s="191"/>
      <c r="P31" s="193"/>
      <c r="Q31" s="183"/>
      <c r="R31" s="191"/>
      <c r="S31" s="191"/>
      <c r="T31" s="191"/>
      <c r="U31" s="191"/>
      <c r="V31" s="191"/>
      <c r="W31" s="187"/>
      <c r="X31" s="207"/>
      <c r="Y31" s="191"/>
      <c r="Z31" s="191"/>
      <c r="AA31" s="207"/>
      <c r="AB31" s="191"/>
      <c r="AC31" s="191"/>
      <c r="AD31" s="191"/>
      <c r="AE31" s="191"/>
      <c r="AF31" s="191"/>
      <c r="AG31" s="191"/>
      <c r="AH31" s="191"/>
      <c r="AI31" s="191"/>
      <c r="AJ31" s="191"/>
      <c r="AK31" s="191"/>
      <c r="AL31" s="191"/>
      <c r="AM31" s="191"/>
      <c r="AN31" s="191"/>
      <c r="AO31" s="191"/>
      <c r="AP31" s="191"/>
      <c r="AQ31" s="191"/>
      <c r="AR31" s="191"/>
      <c r="AS31" s="191"/>
      <c r="AT31" s="191"/>
      <c r="AU31" s="191"/>
      <c r="AV31" s="191"/>
    </row>
    <row r="32" spans="1:48" x14ac:dyDescent="0.25">
      <c r="A32" s="191"/>
      <c r="B32" s="191"/>
      <c r="C32" s="191"/>
      <c r="D32" s="191"/>
      <c r="E32" s="191"/>
      <c r="F32" s="191"/>
      <c r="G32" s="191"/>
      <c r="H32" s="191"/>
      <c r="I32" s="191"/>
      <c r="J32" s="191"/>
      <c r="K32" s="191"/>
      <c r="L32" s="191"/>
      <c r="M32" s="184"/>
      <c r="N32" s="191"/>
      <c r="O32" s="191"/>
      <c r="P32" s="193"/>
      <c r="Q32" s="183"/>
      <c r="R32" s="191"/>
      <c r="S32" s="191"/>
      <c r="T32" s="191"/>
      <c r="U32" s="191"/>
      <c r="V32" s="191"/>
      <c r="W32" s="187"/>
      <c r="X32" s="207"/>
      <c r="Y32" s="187"/>
      <c r="Z32" s="191"/>
      <c r="AA32" s="188"/>
      <c r="AB32" s="191"/>
      <c r="AC32" s="191"/>
      <c r="AD32" s="191"/>
      <c r="AE32" s="191"/>
      <c r="AF32" s="191"/>
      <c r="AG32" s="191"/>
      <c r="AH32" s="191"/>
      <c r="AI32" s="191"/>
      <c r="AJ32" s="191"/>
      <c r="AK32" s="191"/>
      <c r="AL32" s="191"/>
      <c r="AM32" s="191"/>
      <c r="AN32" s="191"/>
      <c r="AO32" s="191"/>
      <c r="AP32" s="191"/>
      <c r="AQ32" s="191"/>
      <c r="AR32" s="191"/>
      <c r="AS32" s="191"/>
      <c r="AT32" s="191"/>
      <c r="AU32" s="191"/>
      <c r="AV32" s="191"/>
    </row>
    <row r="33" spans="1:48" x14ac:dyDescent="0.25">
      <c r="A33" s="210"/>
      <c r="B33" s="183"/>
      <c r="C33" s="184"/>
      <c r="D33" s="208"/>
      <c r="E33" s="211"/>
      <c r="F33" s="211"/>
      <c r="G33" s="211"/>
      <c r="H33" s="211"/>
      <c r="I33" s="211"/>
      <c r="J33" s="211"/>
      <c r="K33" s="211"/>
      <c r="L33" s="211"/>
      <c r="M33" s="184"/>
      <c r="N33" s="212"/>
      <c r="O33" s="184"/>
      <c r="P33" s="213"/>
      <c r="Q33" s="184"/>
      <c r="R33" s="213"/>
      <c r="S33" s="184"/>
      <c r="T33" s="184"/>
      <c r="U33" s="184"/>
      <c r="V33" s="184"/>
      <c r="W33" s="184"/>
      <c r="X33" s="214"/>
      <c r="Y33" s="184"/>
      <c r="Z33" s="184"/>
      <c r="AA33" s="213"/>
      <c r="AB33" s="213"/>
      <c r="AC33" s="184"/>
      <c r="AD33" s="213"/>
      <c r="AE33" s="213"/>
      <c r="AF33" s="208"/>
      <c r="AG33" s="184"/>
      <c r="AH33" s="184"/>
      <c r="AI33" s="184"/>
      <c r="AJ33" s="184"/>
      <c r="AK33" s="184"/>
      <c r="AL33" s="184"/>
      <c r="AM33" s="184"/>
      <c r="AN33" s="184"/>
      <c r="AO33" s="208"/>
      <c r="AP33" s="184"/>
      <c r="AQ33" s="184"/>
      <c r="AR33" s="184"/>
      <c r="AS33" s="184"/>
      <c r="AT33" s="184"/>
      <c r="AU33" s="211"/>
      <c r="AV33" s="211"/>
    </row>
    <row r="34" spans="1:48" x14ac:dyDescent="0.25">
      <c r="A34" s="211"/>
      <c r="B34" s="211"/>
      <c r="C34" s="211"/>
      <c r="D34" s="211"/>
      <c r="E34" s="211"/>
      <c r="F34" s="211"/>
      <c r="G34" s="211"/>
      <c r="H34" s="211"/>
      <c r="I34" s="211"/>
      <c r="J34" s="211"/>
      <c r="K34" s="211"/>
      <c r="L34" s="211"/>
      <c r="M34" s="211"/>
      <c r="N34" s="211"/>
      <c r="O34" s="184"/>
      <c r="P34" s="213"/>
      <c r="Q34" s="184"/>
      <c r="R34" s="213"/>
      <c r="S34" s="184"/>
      <c r="T34" s="184"/>
      <c r="U34" s="184"/>
      <c r="V34" s="184"/>
      <c r="W34" s="184"/>
      <c r="X34" s="214"/>
      <c r="Y34" s="184"/>
      <c r="Z34" s="184"/>
      <c r="AA34" s="213"/>
      <c r="AB34" s="213"/>
      <c r="AC34" s="184"/>
      <c r="AD34" s="213"/>
      <c r="AE34" s="213"/>
      <c r="AF34" s="208"/>
      <c r="AG34" s="184"/>
      <c r="AH34" s="184"/>
      <c r="AI34" s="184"/>
      <c r="AJ34" s="184"/>
      <c r="AK34" s="184"/>
      <c r="AL34" s="184"/>
      <c r="AM34" s="184"/>
      <c r="AN34" s="184"/>
      <c r="AO34" s="208"/>
      <c r="AP34" s="184"/>
      <c r="AQ34" s="184"/>
      <c r="AR34" s="184"/>
      <c r="AS34" s="184"/>
      <c r="AT34" s="184"/>
      <c r="AU34" s="211"/>
      <c r="AV34" s="2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conditionalFormatting sqref="B26:C26">
    <cfRule type="duplicateValues" dxfId="2" priority="3"/>
  </conditionalFormatting>
  <conditionalFormatting sqref="B29:C29">
    <cfRule type="duplicateValues" dxfId="1" priority="2"/>
  </conditionalFormatting>
  <conditionalFormatting sqref="B33:C33">
    <cfRule type="duplicateValues" dxfId="0" priority="1"/>
  </conditionalFormatting>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view="pageBreakPreview" topLeftCell="A57" zoomScale="90" zoomScaleNormal="90" zoomScaleSheetLayoutView="90" workbookViewId="0">
      <selection activeCell="B77" sqref="B77:B82"/>
    </sheetView>
  </sheetViews>
  <sheetFormatPr defaultRowHeight="15.75" x14ac:dyDescent="0.25"/>
  <cols>
    <col min="1" max="2" width="66.140625" style="125" customWidth="1"/>
    <col min="3" max="254" width="9.140625" style="126"/>
    <col min="255" max="256" width="66.140625" style="126" customWidth="1"/>
    <col min="257" max="510" width="9.140625" style="126"/>
    <col min="511" max="512" width="66.140625" style="126" customWidth="1"/>
    <col min="513" max="766" width="9.140625" style="126"/>
    <col min="767" max="768" width="66.140625" style="126" customWidth="1"/>
    <col min="769" max="1022" width="9.140625" style="126"/>
    <col min="1023" max="1024" width="66.140625" style="126" customWidth="1"/>
    <col min="1025" max="1278" width="9.140625" style="126"/>
    <col min="1279" max="1280" width="66.140625" style="126" customWidth="1"/>
    <col min="1281" max="1534" width="9.140625" style="126"/>
    <col min="1535" max="1536" width="66.140625" style="126" customWidth="1"/>
    <col min="1537" max="1790" width="9.140625" style="126"/>
    <col min="1791" max="1792" width="66.140625" style="126" customWidth="1"/>
    <col min="1793" max="2046" width="9.140625" style="126"/>
    <col min="2047" max="2048" width="66.140625" style="126" customWidth="1"/>
    <col min="2049" max="2302" width="9.140625" style="126"/>
    <col min="2303" max="2304" width="66.140625" style="126" customWidth="1"/>
    <col min="2305" max="2558" width="9.140625" style="126"/>
    <col min="2559" max="2560" width="66.140625" style="126" customWidth="1"/>
    <col min="2561" max="2814" width="9.140625" style="126"/>
    <col min="2815" max="2816" width="66.140625" style="126" customWidth="1"/>
    <col min="2817" max="3070" width="9.140625" style="126"/>
    <col min="3071" max="3072" width="66.140625" style="126" customWidth="1"/>
    <col min="3073" max="3326" width="9.140625" style="126"/>
    <col min="3327" max="3328" width="66.140625" style="126" customWidth="1"/>
    <col min="3329" max="3582" width="9.140625" style="126"/>
    <col min="3583" max="3584" width="66.140625" style="126" customWidth="1"/>
    <col min="3585" max="3838" width="9.140625" style="126"/>
    <col min="3839" max="3840" width="66.140625" style="126" customWidth="1"/>
    <col min="3841" max="4094" width="9.140625" style="126"/>
    <col min="4095" max="4096" width="66.140625" style="126" customWidth="1"/>
    <col min="4097" max="4350" width="9.140625" style="126"/>
    <col min="4351" max="4352" width="66.140625" style="126" customWidth="1"/>
    <col min="4353" max="4606" width="9.140625" style="126"/>
    <col min="4607" max="4608" width="66.140625" style="126" customWidth="1"/>
    <col min="4609" max="4862" width="9.140625" style="126"/>
    <col min="4863" max="4864" width="66.140625" style="126" customWidth="1"/>
    <col min="4865" max="5118" width="9.140625" style="126"/>
    <col min="5119" max="5120" width="66.140625" style="126" customWidth="1"/>
    <col min="5121" max="5374" width="9.140625" style="126"/>
    <col min="5375" max="5376" width="66.140625" style="126" customWidth="1"/>
    <col min="5377" max="5630" width="9.140625" style="126"/>
    <col min="5631" max="5632" width="66.140625" style="126" customWidth="1"/>
    <col min="5633" max="5886" width="9.140625" style="126"/>
    <col min="5887" max="5888" width="66.140625" style="126" customWidth="1"/>
    <col min="5889" max="6142" width="9.140625" style="126"/>
    <col min="6143" max="6144" width="66.140625" style="126" customWidth="1"/>
    <col min="6145" max="6398" width="9.140625" style="126"/>
    <col min="6399" max="6400" width="66.140625" style="126" customWidth="1"/>
    <col min="6401" max="6654" width="9.140625" style="126"/>
    <col min="6655" max="6656" width="66.140625" style="126" customWidth="1"/>
    <col min="6657" max="6910" width="9.140625" style="126"/>
    <col min="6911" max="6912" width="66.140625" style="126" customWidth="1"/>
    <col min="6913" max="7166" width="9.140625" style="126"/>
    <col min="7167" max="7168" width="66.140625" style="126" customWidth="1"/>
    <col min="7169" max="7422" width="9.140625" style="126"/>
    <col min="7423" max="7424" width="66.140625" style="126" customWidth="1"/>
    <col min="7425" max="7678" width="9.140625" style="126"/>
    <col min="7679" max="7680" width="66.140625" style="126" customWidth="1"/>
    <col min="7681" max="7934" width="9.140625" style="126"/>
    <col min="7935" max="7936" width="66.140625" style="126" customWidth="1"/>
    <col min="7937" max="8190" width="9.140625" style="126"/>
    <col min="8191" max="8192" width="66.140625" style="126" customWidth="1"/>
    <col min="8193" max="8446" width="9.140625" style="126"/>
    <col min="8447" max="8448" width="66.140625" style="126" customWidth="1"/>
    <col min="8449" max="8702" width="9.140625" style="126"/>
    <col min="8703" max="8704" width="66.140625" style="126" customWidth="1"/>
    <col min="8705" max="8958" width="9.140625" style="126"/>
    <col min="8959" max="8960" width="66.140625" style="126" customWidth="1"/>
    <col min="8961" max="9214" width="9.140625" style="126"/>
    <col min="9215" max="9216" width="66.140625" style="126" customWidth="1"/>
    <col min="9217" max="9470" width="9.140625" style="126"/>
    <col min="9471" max="9472" width="66.140625" style="126" customWidth="1"/>
    <col min="9473" max="9726" width="9.140625" style="126"/>
    <col min="9727" max="9728" width="66.140625" style="126" customWidth="1"/>
    <col min="9729" max="9982" width="9.140625" style="126"/>
    <col min="9983" max="9984" width="66.140625" style="126" customWidth="1"/>
    <col min="9985" max="10238" width="9.140625" style="126"/>
    <col min="10239" max="10240" width="66.140625" style="126" customWidth="1"/>
    <col min="10241" max="10494" width="9.140625" style="126"/>
    <col min="10495" max="10496" width="66.140625" style="126" customWidth="1"/>
    <col min="10497" max="10750" width="9.140625" style="126"/>
    <col min="10751" max="10752" width="66.140625" style="126" customWidth="1"/>
    <col min="10753" max="11006" width="9.140625" style="126"/>
    <col min="11007" max="11008" width="66.140625" style="126" customWidth="1"/>
    <col min="11009" max="11262" width="9.140625" style="126"/>
    <col min="11263" max="11264" width="66.140625" style="126" customWidth="1"/>
    <col min="11265" max="11518" width="9.140625" style="126"/>
    <col min="11519" max="11520" width="66.140625" style="126" customWidth="1"/>
    <col min="11521" max="11774" width="9.140625" style="126"/>
    <col min="11775" max="11776" width="66.140625" style="126" customWidth="1"/>
    <col min="11777" max="12030" width="9.140625" style="126"/>
    <col min="12031" max="12032" width="66.140625" style="126" customWidth="1"/>
    <col min="12033" max="12286" width="9.140625" style="126"/>
    <col min="12287" max="12288" width="66.140625" style="126" customWidth="1"/>
    <col min="12289" max="12542" width="9.140625" style="126"/>
    <col min="12543" max="12544" width="66.140625" style="126" customWidth="1"/>
    <col min="12545" max="12798" width="9.140625" style="126"/>
    <col min="12799" max="12800" width="66.140625" style="126" customWidth="1"/>
    <col min="12801" max="13054" width="9.140625" style="126"/>
    <col min="13055" max="13056" width="66.140625" style="126" customWidth="1"/>
    <col min="13057" max="13310" width="9.140625" style="126"/>
    <col min="13311" max="13312" width="66.140625" style="126" customWidth="1"/>
    <col min="13313" max="13566" width="9.140625" style="126"/>
    <col min="13567" max="13568" width="66.140625" style="126" customWidth="1"/>
    <col min="13569" max="13822" width="9.140625" style="126"/>
    <col min="13823" max="13824" width="66.140625" style="126" customWidth="1"/>
    <col min="13825" max="14078" width="9.140625" style="126"/>
    <col min="14079" max="14080" width="66.140625" style="126" customWidth="1"/>
    <col min="14081" max="14334" width="9.140625" style="126"/>
    <col min="14335" max="14336" width="66.140625" style="126" customWidth="1"/>
    <col min="14337" max="14590" width="9.140625" style="126"/>
    <col min="14591" max="14592" width="66.140625" style="126" customWidth="1"/>
    <col min="14593" max="14846" width="9.140625" style="126"/>
    <col min="14847" max="14848" width="66.140625" style="126" customWidth="1"/>
    <col min="14849" max="15102" width="9.140625" style="126"/>
    <col min="15103" max="15104" width="66.140625" style="126" customWidth="1"/>
    <col min="15105" max="15358" width="9.140625" style="126"/>
    <col min="15359" max="15360" width="66.140625" style="126" customWidth="1"/>
    <col min="15361" max="15614" width="9.140625" style="126"/>
    <col min="15615" max="15616" width="66.140625" style="126" customWidth="1"/>
    <col min="15617" max="15870" width="9.140625" style="126"/>
    <col min="15871" max="15872" width="66.140625" style="126" customWidth="1"/>
    <col min="15873" max="16126" width="9.140625" style="126"/>
    <col min="16127" max="16128" width="66.140625" style="126" customWidth="1"/>
    <col min="16129" max="16384" width="9.140625" style="126"/>
  </cols>
  <sheetData>
    <row r="1" spans="1:6" ht="18.75" x14ac:dyDescent="0.25">
      <c r="B1" s="36" t="s">
        <v>70</v>
      </c>
    </row>
    <row r="2" spans="1:6" ht="18.75" x14ac:dyDescent="0.3">
      <c r="B2" s="15" t="s">
        <v>11</v>
      </c>
    </row>
    <row r="3" spans="1:6" ht="18.75" x14ac:dyDescent="0.3">
      <c r="B3" s="15" t="s">
        <v>485</v>
      </c>
    </row>
    <row r="4" spans="1:6" x14ac:dyDescent="0.25">
      <c r="B4" s="41"/>
    </row>
    <row r="5" spans="1:6" ht="18.75" x14ac:dyDescent="0.3">
      <c r="A5" s="432" t="str">
        <f>+'6.2. Паспорт фин осв ввод'!A4:AC4</f>
        <v>Год раскрытия информации: 2023 год</v>
      </c>
      <c r="B5" s="432"/>
      <c r="C5" s="61"/>
      <c r="D5" s="61"/>
      <c r="E5" s="61"/>
      <c r="F5" s="61"/>
    </row>
    <row r="6" spans="1:6" ht="18.75" x14ac:dyDescent="0.3">
      <c r="A6" s="158"/>
      <c r="B6" s="158"/>
      <c r="C6" s="158"/>
      <c r="D6" s="158"/>
      <c r="E6" s="158"/>
      <c r="F6" s="158"/>
    </row>
    <row r="7" spans="1:6" ht="18.75" x14ac:dyDescent="0.25">
      <c r="A7" s="266" t="s">
        <v>10</v>
      </c>
      <c r="B7" s="266"/>
      <c r="C7" s="157"/>
      <c r="D7" s="157"/>
      <c r="E7" s="157"/>
      <c r="F7" s="157"/>
    </row>
    <row r="8" spans="1:6" ht="18.75" x14ac:dyDescent="0.25">
      <c r="A8" s="157"/>
      <c r="B8" s="157"/>
      <c r="C8" s="157"/>
      <c r="D8" s="157"/>
      <c r="E8" s="157"/>
      <c r="F8" s="157"/>
    </row>
    <row r="9" spans="1:6" x14ac:dyDescent="0.25">
      <c r="A9" s="270" t="str">
        <f>'1. паспорт местоположение'!A9:C9</f>
        <v>АО "Россети Тюмень"</v>
      </c>
      <c r="B9" s="270"/>
      <c r="C9" s="155"/>
      <c r="D9" s="155"/>
      <c r="E9" s="155"/>
      <c r="F9" s="155"/>
    </row>
    <row r="10" spans="1:6" x14ac:dyDescent="0.25">
      <c r="A10" s="263" t="s">
        <v>9</v>
      </c>
      <c r="B10" s="263"/>
      <c r="C10" s="156"/>
      <c r="D10" s="156"/>
      <c r="E10" s="156"/>
      <c r="F10" s="156"/>
    </row>
    <row r="11" spans="1:6" ht="18.75" x14ac:dyDescent="0.25">
      <c r="A11" s="157"/>
      <c r="B11" s="157"/>
      <c r="C11" s="157"/>
      <c r="D11" s="157"/>
      <c r="E11" s="157"/>
      <c r="F11" s="157"/>
    </row>
    <row r="12" spans="1:6" ht="30.75" customHeight="1" x14ac:dyDescent="0.25">
      <c r="A12" s="270" t="str">
        <f>'1. паспорт местоположение'!A12:C12</f>
        <v>M_TP1900.PS.0068</v>
      </c>
      <c r="B12" s="270"/>
      <c r="C12" s="155"/>
      <c r="D12" s="155"/>
      <c r="E12" s="155"/>
      <c r="F12" s="155"/>
    </row>
    <row r="13" spans="1:6" x14ac:dyDescent="0.25">
      <c r="A13" s="263" t="s">
        <v>8</v>
      </c>
      <c r="B13" s="263"/>
      <c r="C13" s="156"/>
      <c r="D13" s="156"/>
      <c r="E13" s="156"/>
      <c r="F13" s="156"/>
    </row>
    <row r="14" spans="1:6" ht="18.75" x14ac:dyDescent="0.25">
      <c r="A14" s="11"/>
      <c r="B14" s="11"/>
      <c r="C14" s="11"/>
      <c r="D14" s="11"/>
      <c r="E14" s="11"/>
      <c r="F14" s="11"/>
    </row>
    <row r="15" spans="1:6" ht="37.5" customHeight="1" x14ac:dyDescent="0.25">
      <c r="A15" s="269" t="str">
        <f>'1. паспорт местоположение'!A15:C15</f>
        <v>Замена КТПН-10/0,4 в распред.сетях п. Казым на КТПН киоскового типа (мощностью 250 кВа в кол-ве 2 шт.)</v>
      </c>
      <c r="B15" s="269"/>
      <c r="C15" s="155"/>
      <c r="D15" s="155"/>
      <c r="E15" s="155"/>
      <c r="F15" s="155"/>
    </row>
    <row r="16" spans="1:6" x14ac:dyDescent="0.25">
      <c r="A16" s="263" t="s">
        <v>7</v>
      </c>
      <c r="B16" s="263"/>
      <c r="C16" s="156"/>
      <c r="D16" s="156"/>
      <c r="E16" s="156"/>
      <c r="F16" s="156"/>
    </row>
    <row r="17" spans="1:2" x14ac:dyDescent="0.25">
      <c r="B17" s="127"/>
    </row>
    <row r="18" spans="1:2" ht="18.75" customHeight="1" x14ac:dyDescent="0.25">
      <c r="A18" s="436" t="s">
        <v>459</v>
      </c>
      <c r="B18" s="437"/>
    </row>
    <row r="19" spans="1:2" ht="11.25" customHeight="1" x14ac:dyDescent="0.25">
      <c r="A19" s="229"/>
      <c r="B19" s="230"/>
    </row>
    <row r="20" spans="1:2" ht="16.5" thickBot="1" x14ac:dyDescent="0.3">
      <c r="B20" s="41"/>
    </row>
    <row r="21" spans="1:2" ht="32.25" customHeight="1" thickBot="1" x14ac:dyDescent="0.3">
      <c r="A21" s="128" t="s">
        <v>336</v>
      </c>
      <c r="B21" s="129" t="str">
        <f>A15</f>
        <v>Замена КТПН-10/0,4 в распред.сетях п. Казым на КТПН киоскового типа (мощностью 250 кВа в кол-ве 2 шт.)</v>
      </c>
    </row>
    <row r="22" spans="1:2" ht="27.75" customHeight="1" thickBot="1" x14ac:dyDescent="0.3">
      <c r="A22" s="128" t="s">
        <v>337</v>
      </c>
      <c r="B22" s="129" t="s">
        <v>549</v>
      </c>
    </row>
    <row r="23" spans="1:2" ht="22.5" customHeight="1" thickBot="1" x14ac:dyDescent="0.3">
      <c r="A23" s="128" t="s">
        <v>317</v>
      </c>
      <c r="B23" s="194" t="s">
        <v>486</v>
      </c>
    </row>
    <row r="24" spans="1:2" ht="24.75" customHeight="1" thickBot="1" x14ac:dyDescent="0.3">
      <c r="A24" s="128" t="s">
        <v>338</v>
      </c>
      <c r="B24" s="130" t="s">
        <v>562</v>
      </c>
    </row>
    <row r="25" spans="1:2" ht="28.5" customHeight="1" thickBot="1" x14ac:dyDescent="0.3">
      <c r="A25" s="131" t="s">
        <v>339</v>
      </c>
      <c r="B25" s="129">
        <v>2024</v>
      </c>
    </row>
    <row r="26" spans="1:2" ht="37.5" customHeight="1" thickBot="1" x14ac:dyDescent="0.3">
      <c r="A26" s="132" t="s">
        <v>340</v>
      </c>
      <c r="B26" s="133" t="str">
        <f>'3.3 паспорт описание'!C30</f>
        <v>П</v>
      </c>
    </row>
    <row r="27" spans="1:2" ht="29.25" thickBot="1" x14ac:dyDescent="0.3">
      <c r="A27" s="195" t="s">
        <v>550</v>
      </c>
      <c r="B27" s="196">
        <f>+'6.2. Паспорт фин осв ввод'!AC24</f>
        <v>7.5605673865600105</v>
      </c>
    </row>
    <row r="28" spans="1:2" ht="16.5" thickBot="1" x14ac:dyDescent="0.3">
      <c r="A28" s="135" t="s">
        <v>341</v>
      </c>
      <c r="B28" s="135"/>
    </row>
    <row r="29" spans="1:2" ht="28.5" x14ac:dyDescent="0.25">
      <c r="A29" s="195" t="s">
        <v>342</v>
      </c>
      <c r="B29" s="196"/>
    </row>
    <row r="30" spans="1:2" ht="28.5" x14ac:dyDescent="0.25">
      <c r="A30" s="215" t="s">
        <v>343</v>
      </c>
      <c r="B30" s="216"/>
    </row>
    <row r="31" spans="1:2" x14ac:dyDescent="0.25">
      <c r="A31" s="217" t="s">
        <v>344</v>
      </c>
      <c r="B31" s="197"/>
    </row>
    <row r="32" spans="1:2" ht="29.25" thickBot="1" x14ac:dyDescent="0.3">
      <c r="A32" s="204" t="s">
        <v>490</v>
      </c>
      <c r="B32" s="202"/>
    </row>
    <row r="33" spans="1:2" x14ac:dyDescent="0.25">
      <c r="A33" s="205"/>
      <c r="B33" s="198"/>
    </row>
    <row r="34" spans="1:2" x14ac:dyDescent="0.25">
      <c r="A34" s="199" t="s">
        <v>345</v>
      </c>
      <c r="B34" s="200"/>
    </row>
    <row r="35" spans="1:2" x14ac:dyDescent="0.25">
      <c r="A35" s="199" t="s">
        <v>346</v>
      </c>
      <c r="B35" s="201"/>
    </row>
    <row r="36" spans="1:2" x14ac:dyDescent="0.25">
      <c r="A36" s="199" t="s">
        <v>347</v>
      </c>
      <c r="B36" s="201"/>
    </row>
    <row r="37" spans="1:2" x14ac:dyDescent="0.25">
      <c r="A37" s="205"/>
      <c r="B37" s="198"/>
    </row>
    <row r="38" spans="1:2" x14ac:dyDescent="0.25">
      <c r="A38" s="199" t="s">
        <v>345</v>
      </c>
      <c r="B38" s="200"/>
    </row>
    <row r="39" spans="1:2" x14ac:dyDescent="0.25">
      <c r="A39" s="199" t="s">
        <v>346</v>
      </c>
      <c r="B39" s="201"/>
    </row>
    <row r="40" spans="1:2" x14ac:dyDescent="0.25">
      <c r="A40" s="199" t="s">
        <v>347</v>
      </c>
      <c r="B40" s="201"/>
    </row>
    <row r="41" spans="1:2" ht="29.25" thickBot="1" x14ac:dyDescent="0.3">
      <c r="A41" s="204" t="s">
        <v>491</v>
      </c>
      <c r="B41" s="202"/>
    </row>
    <row r="42" spans="1:2" x14ac:dyDescent="0.25">
      <c r="A42" s="205"/>
      <c r="B42" s="198"/>
    </row>
    <row r="43" spans="1:2" x14ac:dyDescent="0.25">
      <c r="A43" s="199" t="s">
        <v>345</v>
      </c>
      <c r="B43" s="200"/>
    </row>
    <row r="44" spans="1:2" x14ac:dyDescent="0.25">
      <c r="A44" s="199" t="s">
        <v>346</v>
      </c>
      <c r="B44" s="201"/>
    </row>
    <row r="45" spans="1:2" ht="16.5" thickBot="1" x14ac:dyDescent="0.3">
      <c r="A45" s="199" t="s">
        <v>347</v>
      </c>
      <c r="B45" s="201"/>
    </row>
    <row r="46" spans="1:2" ht="29.25" thickBot="1" x14ac:dyDescent="0.3">
      <c r="A46" s="140" t="s">
        <v>348</v>
      </c>
      <c r="B46" s="202">
        <v>0</v>
      </c>
    </row>
    <row r="47" spans="1:2" ht="16.5" thickBot="1" x14ac:dyDescent="0.3">
      <c r="A47" s="205"/>
      <c r="B47" s="135"/>
    </row>
    <row r="48" spans="1:2" ht="16.5" thickBot="1" x14ac:dyDescent="0.3">
      <c r="A48" s="135" t="s">
        <v>345</v>
      </c>
      <c r="B48" s="135"/>
    </row>
    <row r="49" spans="1:2" ht="16.5" thickBot="1" x14ac:dyDescent="0.3">
      <c r="A49" s="135" t="s">
        <v>346</v>
      </c>
      <c r="B49" s="135">
        <v>0</v>
      </c>
    </row>
    <row r="50" spans="1:2" ht="16.5" thickBot="1" x14ac:dyDescent="0.3">
      <c r="A50" s="135" t="s">
        <v>347</v>
      </c>
      <c r="B50" s="135">
        <v>0</v>
      </c>
    </row>
    <row r="51" spans="1:2" ht="29.25" thickBot="1" x14ac:dyDescent="0.3">
      <c r="A51" s="134" t="s">
        <v>349</v>
      </c>
      <c r="B51" s="200"/>
    </row>
    <row r="52" spans="1:2" ht="16.5" thickBot="1" x14ac:dyDescent="0.3">
      <c r="A52" s="136" t="s">
        <v>344</v>
      </c>
      <c r="B52" s="141"/>
    </row>
    <row r="53" spans="1:2" ht="16.5" thickBot="1" x14ac:dyDescent="0.3">
      <c r="A53" s="136" t="s">
        <v>350</v>
      </c>
      <c r="B53" s="141"/>
    </row>
    <row r="54" spans="1:2" ht="16.5" thickBot="1" x14ac:dyDescent="0.3">
      <c r="A54" s="136" t="s">
        <v>351</v>
      </c>
      <c r="B54" s="141"/>
    </row>
    <row r="55" spans="1:2" ht="16.5" thickBot="1" x14ac:dyDescent="0.3">
      <c r="A55" s="136" t="s">
        <v>352</v>
      </c>
      <c r="B55" s="141"/>
    </row>
    <row r="56" spans="1:2" ht="16.5" thickBot="1" x14ac:dyDescent="0.3">
      <c r="A56" s="131" t="s">
        <v>353</v>
      </c>
      <c r="B56" s="203"/>
    </row>
    <row r="57" spans="1:2" ht="16.5" thickBot="1" x14ac:dyDescent="0.3">
      <c r="A57" s="131" t="s">
        <v>354</v>
      </c>
      <c r="B57" s="202"/>
    </row>
    <row r="58" spans="1:2" ht="16.5" thickBot="1" x14ac:dyDescent="0.3">
      <c r="A58" s="131" t="s">
        <v>355</v>
      </c>
      <c r="B58" s="203"/>
    </row>
    <row r="59" spans="1:2" ht="15.75" customHeight="1" thickBot="1" x14ac:dyDescent="0.3">
      <c r="A59" s="132" t="s">
        <v>356</v>
      </c>
      <c r="B59" s="202"/>
    </row>
    <row r="60" spans="1:2" ht="16.5" thickBot="1" x14ac:dyDescent="0.3">
      <c r="A60" s="204" t="s">
        <v>357</v>
      </c>
      <c r="B60" s="203" t="s">
        <v>487</v>
      </c>
    </row>
    <row r="61" spans="1:2" ht="23.25" customHeight="1" thickBot="1" x14ac:dyDescent="0.3">
      <c r="A61" s="138" t="s">
        <v>358</v>
      </c>
      <c r="B61" s="129"/>
    </row>
    <row r="62" spans="1:2" x14ac:dyDescent="0.25">
      <c r="A62" s="138" t="s">
        <v>359</v>
      </c>
      <c r="B62" s="138"/>
    </row>
    <row r="63" spans="1:2" x14ac:dyDescent="0.25">
      <c r="A63" s="138" t="s">
        <v>360</v>
      </c>
      <c r="B63" s="138" t="s">
        <v>479</v>
      </c>
    </row>
    <row r="64" spans="1:2" x14ac:dyDescent="0.25">
      <c r="A64" s="138" t="s">
        <v>361</v>
      </c>
      <c r="B64" s="138"/>
    </row>
    <row r="65" spans="1:2" ht="16.5" thickBot="1" x14ac:dyDescent="0.3">
      <c r="A65" s="139" t="s">
        <v>362</v>
      </c>
      <c r="B65" s="139"/>
    </row>
    <row r="66" spans="1:2" ht="30.75" thickBot="1" x14ac:dyDescent="0.3">
      <c r="A66" s="136" t="s">
        <v>363</v>
      </c>
      <c r="B66" s="137" t="s">
        <v>479</v>
      </c>
    </row>
    <row r="67" spans="1:2" ht="29.25" thickBot="1" x14ac:dyDescent="0.3">
      <c r="A67" s="131" t="s">
        <v>364</v>
      </c>
      <c r="B67" s="137" t="s">
        <v>563</v>
      </c>
    </row>
    <row r="68" spans="1:2" ht="16.5" thickBot="1" x14ac:dyDescent="0.3">
      <c r="A68" s="136" t="s">
        <v>344</v>
      </c>
      <c r="B68" s="142"/>
    </row>
    <row r="69" spans="1:2" ht="16.5" thickBot="1" x14ac:dyDescent="0.3">
      <c r="A69" s="136" t="s">
        <v>365</v>
      </c>
      <c r="B69" s="257"/>
    </row>
    <row r="70" spans="1:2" ht="16.5" thickBot="1" x14ac:dyDescent="0.3">
      <c r="A70" s="136" t="s">
        <v>366</v>
      </c>
      <c r="B70" s="258"/>
    </row>
    <row r="71" spans="1:2" ht="16.5" thickBot="1" x14ac:dyDescent="0.3">
      <c r="A71" s="143" t="s">
        <v>367</v>
      </c>
      <c r="B71" s="233" t="s">
        <v>563</v>
      </c>
    </row>
    <row r="72" spans="1:2" ht="16.5" thickBot="1" x14ac:dyDescent="0.3">
      <c r="A72" s="131" t="s">
        <v>368</v>
      </c>
      <c r="B72" s="233" t="s">
        <v>563</v>
      </c>
    </row>
    <row r="73" spans="1:2" ht="16.5" thickBot="1" x14ac:dyDescent="0.3">
      <c r="A73" s="138" t="s">
        <v>369</v>
      </c>
      <c r="B73" s="219"/>
    </row>
    <row r="74" spans="1:2" ht="16.5" thickBot="1" x14ac:dyDescent="0.3">
      <c r="A74" s="138" t="s">
        <v>370</v>
      </c>
      <c r="B74" s="144"/>
    </row>
    <row r="75" spans="1:2" ht="16.5" thickBot="1" x14ac:dyDescent="0.3">
      <c r="A75" s="138" t="s">
        <v>371</v>
      </c>
      <c r="B75" s="144"/>
    </row>
    <row r="76" spans="1:2" ht="29.25" thickBot="1" x14ac:dyDescent="0.3">
      <c r="A76" s="145" t="s">
        <v>372</v>
      </c>
      <c r="B76" s="142" t="s">
        <v>567</v>
      </c>
    </row>
    <row r="77" spans="1:2" ht="28.5" customHeight="1" x14ac:dyDescent="0.25">
      <c r="A77" s="134" t="s">
        <v>373</v>
      </c>
      <c r="B77" s="433" t="s">
        <v>564</v>
      </c>
    </row>
    <row r="78" spans="1:2" x14ac:dyDescent="0.25">
      <c r="A78" s="138" t="s">
        <v>374</v>
      </c>
      <c r="B78" s="434"/>
    </row>
    <row r="79" spans="1:2" x14ac:dyDescent="0.25">
      <c r="A79" s="138" t="s">
        <v>375</v>
      </c>
      <c r="B79" s="434"/>
    </row>
    <row r="80" spans="1:2" x14ac:dyDescent="0.25">
      <c r="A80" s="138" t="s">
        <v>376</v>
      </c>
      <c r="B80" s="434"/>
    </row>
    <row r="81" spans="1:2" x14ac:dyDescent="0.25">
      <c r="A81" s="138" t="s">
        <v>377</v>
      </c>
      <c r="B81" s="434"/>
    </row>
    <row r="82" spans="1:2" ht="16.5" thickBot="1" x14ac:dyDescent="0.3">
      <c r="A82" s="146" t="s">
        <v>378</v>
      </c>
      <c r="B82" s="435"/>
    </row>
    <row r="84" spans="1:2" x14ac:dyDescent="0.25">
      <c r="A84" s="147"/>
      <c r="B84" s="148"/>
    </row>
    <row r="85" spans="1:2" x14ac:dyDescent="0.25">
      <c r="B85" s="149"/>
    </row>
    <row r="86" spans="1:2" x14ac:dyDescent="0.25">
      <c r="B86" s="150"/>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2023-10-14T12:21:47Z</dcterms:modified>
</cp:coreProperties>
</file>